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一届设计大赛\第十一届数据02131947\第十一届中国石油工程设计大赛方案设计类赛题附图附表\方案综合组附件\附表\"/>
    </mc:Choice>
  </mc:AlternateContent>
  <xr:revisionPtr revIDLastSave="0" documentId="13_ncr:1_{5ABD7083-4895-478B-B049-CF9FE24FF6B1}" xr6:coauthVersionLast="46" xr6:coauthVersionMax="46" xr10:uidLastSave="{00000000-0000-0000-0000-000000000000}"/>
  <bookViews>
    <workbookView xWindow="20370" yWindow="-2070" windowWidth="218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V5" i="1" s="1"/>
  <c r="U4" i="1"/>
  <c r="V4" i="1" s="1"/>
</calcChain>
</file>

<file path=xl/sharedStrings.xml><?xml version="1.0" encoding="utf-8"?>
<sst xmlns="http://schemas.openxmlformats.org/spreadsheetml/2006/main" count="48" uniqueCount="39">
  <si>
    <t>9.53mmPC</t>
    <phoneticPr fontId="4" type="noConversion"/>
  </si>
  <si>
    <t>-</t>
    <phoneticPr fontId="4" type="noConversion"/>
  </si>
  <si>
    <t>11.11mmPC</t>
    <phoneticPr fontId="4" type="noConversion"/>
  </si>
  <si>
    <t>测试
厚度
（m）</t>
    <phoneticPr fontId="4" type="noConversion"/>
  </si>
  <si>
    <t>含砂
（%）</t>
    <phoneticPr fontId="4" type="noConversion"/>
  </si>
  <si>
    <t>W8</t>
    <phoneticPr fontId="3" type="noConversion"/>
  </si>
  <si>
    <t xml:space="preserve">试油成果表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</si>
  <si>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井号</t>
    <phoneticPr fontId="4" type="noConversion"/>
  </si>
  <si>
    <t>测试
序号</t>
    <phoneticPr fontId="4" type="noConversion"/>
  </si>
  <si>
    <t>测试井段
（m）</t>
    <phoneticPr fontId="4" type="noConversion"/>
  </si>
  <si>
    <t>层数</t>
    <phoneticPr fontId="4" type="noConversion"/>
  </si>
  <si>
    <t>测试日期
（年.月.日）</t>
    <phoneticPr fontId="4" type="noConversion"/>
  </si>
  <si>
    <t>求产
方式</t>
    <phoneticPr fontId="4" type="noConversion"/>
  </si>
  <si>
    <t>求产
时间 
（hr）</t>
    <phoneticPr fontId="4" type="noConversion"/>
  </si>
  <si>
    <t>日产量</t>
    <phoneticPr fontId="4" type="noConversion"/>
  </si>
  <si>
    <t>累计产量</t>
    <phoneticPr fontId="4" type="noConversion"/>
  </si>
  <si>
    <t>综合
含水
（%）</t>
    <phoneticPr fontId="4" type="noConversion"/>
  </si>
  <si>
    <r>
      <t>气油比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4" type="noConversion"/>
  </si>
  <si>
    <t>压力（MPa）</t>
    <phoneticPr fontId="4" type="noConversion"/>
  </si>
  <si>
    <t>生产
压差
（MPa）</t>
    <phoneticPr fontId="4" type="noConversion"/>
  </si>
  <si>
    <t>压降
（%）</t>
    <phoneticPr fontId="4" type="noConversion"/>
  </si>
  <si>
    <t>试井
渗透率
（mD）</t>
    <phoneticPr fontId="3" type="noConversion"/>
  </si>
  <si>
    <t>天然气相对密度
(air=1)</t>
    <phoneticPr fontId="4" type="noConversion"/>
  </si>
  <si>
    <t>测试大表原数据
天然气相对密度
(air=1)</t>
    <phoneticPr fontId="4" type="noConversion"/>
  </si>
  <si>
    <t>测试
结论</t>
    <phoneticPr fontId="4" type="noConversion"/>
  </si>
  <si>
    <r>
      <t>油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4" type="noConversion"/>
  </si>
  <si>
    <r>
      <t>气
（10</t>
    </r>
    <r>
      <rPr>
        <vertAlign val="superscript"/>
        <sz val="12"/>
        <rFont val="等线"/>
        <family val="3"/>
        <charset val="134"/>
      </rPr>
      <t>4</t>
    </r>
    <r>
      <rPr>
        <sz val="12"/>
        <rFont val="等线"/>
        <family val="3"/>
        <charset val="134"/>
      </rPr>
      <t>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3" type="noConversion"/>
  </si>
  <si>
    <r>
      <t>水
（m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）</t>
    </r>
    <phoneticPr fontId="4" type="noConversion"/>
  </si>
  <si>
    <t>井口</t>
  </si>
  <si>
    <t>流压</t>
  </si>
  <si>
    <t>静压</t>
    <phoneticPr fontId="4" type="noConversion"/>
  </si>
  <si>
    <t>流温</t>
  </si>
  <si>
    <t>静温</t>
  </si>
  <si>
    <t>4411.0～4499.8
（裸眼段）</t>
    <phoneticPr fontId="4" type="noConversion"/>
  </si>
  <si>
    <t>2018.2.24～3.4</t>
    <phoneticPr fontId="4" type="noConversion"/>
  </si>
  <si>
    <t>凝析气层</t>
    <phoneticPr fontId="4" type="noConversion"/>
  </si>
  <si>
    <t>温度（ ℃ ）</t>
    <phoneticPr fontId="4" type="noConversion"/>
  </si>
  <si>
    <r>
      <t>测试大表原数据
凝析油密度(20℃)
(t/m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)</t>
    </r>
    <phoneticPr fontId="4" type="noConversion"/>
  </si>
  <si>
    <r>
      <t>地面凝析油密度(20℃)
(t/m</t>
    </r>
    <r>
      <rPr>
        <vertAlign val="superscript"/>
        <sz val="12"/>
        <rFont val="等线"/>
        <family val="3"/>
        <charset val="134"/>
      </rPr>
      <t>3</t>
    </r>
    <r>
      <rPr>
        <sz val="12"/>
        <rFont val="等线"/>
        <family val="3"/>
        <charset val="134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</si>
</sst>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_ "/>
    <numFmt numFmtId="178" formatCode="0.0_);[Red]\(0.0\)"/>
    <numFmt numFmtId="179" formatCode="0.00_);[Red]\(0.00\)"/>
    <numFmt numFmtId="180" formatCode="0_);[Red]\(0\)"/>
    <numFmt numFmtId="181" formatCode="0.000_);[Red]\(0.000\)"/>
  </numFmts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b/>
      <sz val="16"/>
      <name val="等线"/>
      <family val="3"/>
      <charset val="134"/>
    </font>
    <font>
      <sz val="12"/>
      <name val="等线"/>
      <family val="3"/>
      <charset val="134"/>
    </font>
    <font>
      <vertAlign val="superscript"/>
      <sz val="12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5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1" fillId="0" borderId="0"/>
  </cellStyleXfs>
  <cellXfs count="26">
    <xf numFmtId="0" fontId="0" fillId="0" borderId="0" xfId="0"/>
    <xf numFmtId="0" fontId="8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179" fontId="8" fillId="0" borderId="1" xfId="6" applyNumberFormat="1" applyFont="1" applyBorder="1" applyAlignment="1">
      <alignment horizontal="center" vertical="center" wrapText="1"/>
    </xf>
    <xf numFmtId="180" fontId="8" fillId="0" borderId="1" xfId="6" applyNumberFormat="1" applyFont="1" applyBorder="1" applyAlignment="1">
      <alignment horizontal="center" vertical="center" wrapText="1"/>
    </xf>
    <xf numFmtId="178" fontId="8" fillId="0" borderId="1" xfId="6" applyNumberFormat="1" applyFont="1" applyBorder="1" applyAlignment="1">
      <alignment horizontal="center" vertical="center" wrapText="1"/>
    </xf>
    <xf numFmtId="180" fontId="8" fillId="0" borderId="1" xfId="4" applyNumberFormat="1" applyFont="1" applyBorder="1" applyAlignment="1">
      <alignment horizontal="center" vertical="center" wrapText="1"/>
    </xf>
    <xf numFmtId="181" fontId="8" fillId="0" borderId="1" xfId="6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1" xfId="4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176" fontId="8" fillId="0" borderId="1" xfId="2" applyNumberFormat="1" applyFont="1" applyBorder="1" applyAlignment="1">
      <alignment horizontal="center" vertical="center" wrapText="1"/>
    </xf>
    <xf numFmtId="177" fontId="8" fillId="0" borderId="1" xfId="2" applyNumberFormat="1" applyFont="1" applyBorder="1" applyAlignment="1">
      <alignment horizontal="center" vertical="center" wrapText="1"/>
    </xf>
    <xf numFmtId="0" fontId="8" fillId="0" borderId="1" xfId="4" quotePrefix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181" fontId="8" fillId="0" borderId="1" xfId="6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78" fontId="8" fillId="0" borderId="1" xfId="6" applyNumberFormat="1" applyFont="1" applyBorder="1" applyAlignment="1">
      <alignment horizontal="center" vertical="center" wrapText="1"/>
    </xf>
    <xf numFmtId="179" fontId="8" fillId="0" borderId="1" xfId="4" applyNumberFormat="1" applyFont="1" applyBorder="1" applyAlignment="1">
      <alignment horizontal="center" vertical="center" wrapText="1"/>
    </xf>
  </cellXfs>
  <cellStyles count="7">
    <cellStyle name="常规" xfId="0" builtinId="0"/>
    <cellStyle name="常规 10 2 2" xfId="3" xr:uid="{DC94BA31-DCBF-46F5-9E82-A0BECF286390}"/>
    <cellStyle name="常规 101 3 5 2" xfId="4" xr:uid="{E9C91ED1-01D6-4C59-997F-EC9B483DE16D}"/>
    <cellStyle name="常规 102" xfId="6" xr:uid="{5E1588D4-D3C2-46DC-A775-3051983E3AB8}"/>
    <cellStyle name="常规 3" xfId="5" xr:uid="{6A9AF742-6B96-4FC0-AF89-2BA550665811}"/>
    <cellStyle name="常规_JX1-1测试表" xfId="1" xr:uid="{8673ED97-9746-4D95-90B3-A203A1B1B408}"/>
    <cellStyle name="常规_QHD33-1S-2测试大表" xfId="2" xr:uid="{FBFCCE28-797A-4B7E-B3A6-5FAE28A698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"/>
  <sheetViews>
    <sheetView tabSelected="1" workbookViewId="0">
      <selection activeCell="G8" sqref="G8"/>
    </sheetView>
  </sheetViews>
  <sheetFormatPr defaultRowHeight="15.75" x14ac:dyDescent="0.25"/>
  <cols>
    <col min="1" max="1" width="5.5" style="9" bestFit="1" customWidth="1"/>
    <col min="2" max="2" width="5.625" style="9" bestFit="1" customWidth="1"/>
    <col min="3" max="3" width="15" style="9" bestFit="1" customWidth="1"/>
    <col min="4" max="4" width="5.625" style="9" bestFit="1" customWidth="1"/>
    <col min="5" max="5" width="7" style="9" customWidth="1"/>
    <col min="6" max="6" width="14.125" style="9" customWidth="1"/>
    <col min="7" max="7" width="11.75" style="9" bestFit="1" customWidth="1"/>
    <col min="8" max="8" width="7" style="9" customWidth="1"/>
    <col min="9" max="9" width="9.125" style="9" bestFit="1" customWidth="1"/>
    <col min="10" max="10" width="10.5" style="9" bestFit="1" customWidth="1"/>
    <col min="11" max="11" width="7.25" style="9" customWidth="1"/>
    <col min="12" max="12" width="7.5" style="9" customWidth="1"/>
    <col min="13" max="13" width="10.5" style="9" customWidth="1"/>
    <col min="14" max="14" width="7.625" style="9" customWidth="1"/>
    <col min="15" max="15" width="7.375" style="9" customWidth="1"/>
    <col min="16" max="16" width="11.125" style="9" customWidth="1"/>
    <col min="17" max="17" width="6.875" style="9" customWidth="1"/>
    <col min="18" max="20" width="9.125" style="9" bestFit="1" customWidth="1"/>
    <col min="21" max="21" width="8.75" style="9" customWidth="1"/>
    <col min="22" max="22" width="6.625" style="9" customWidth="1"/>
    <col min="23" max="23" width="7.625" style="9" bestFit="1" customWidth="1"/>
    <col min="24" max="24" width="6.625" style="9" bestFit="1" customWidth="1"/>
    <col min="25" max="26" width="7.875" style="9" bestFit="1" customWidth="1"/>
    <col min="27" max="27" width="8.875" style="9" bestFit="1" customWidth="1"/>
    <col min="28" max="28" width="7.875" style="9" bestFit="1" customWidth="1"/>
    <col min="29" max="29" width="10.125" style="9" customWidth="1"/>
    <col min="30" max="30" width="9" style="9" customWidth="1"/>
    <col min="31" max="31" width="10.25" style="9" customWidth="1"/>
    <col min="32" max="16384" width="9" style="9"/>
  </cols>
  <sheetData>
    <row r="1" spans="1:31" ht="27" customHeight="1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3"/>
    </row>
    <row r="2" spans="1:31" x14ac:dyDescent="0.25">
      <c r="A2" s="11" t="s">
        <v>7</v>
      </c>
      <c r="B2" s="11" t="s">
        <v>8</v>
      </c>
      <c r="C2" s="11" t="s">
        <v>9</v>
      </c>
      <c r="D2" s="11" t="s">
        <v>10</v>
      </c>
      <c r="E2" s="11" t="s">
        <v>3</v>
      </c>
      <c r="F2" s="11" t="s">
        <v>11</v>
      </c>
      <c r="G2" s="11" t="s">
        <v>12</v>
      </c>
      <c r="H2" s="11" t="s">
        <v>13</v>
      </c>
      <c r="I2" s="11" t="s">
        <v>14</v>
      </c>
      <c r="J2" s="11"/>
      <c r="K2" s="11"/>
      <c r="L2" s="11" t="s">
        <v>15</v>
      </c>
      <c r="M2" s="11"/>
      <c r="N2" s="11"/>
      <c r="O2" s="11" t="s">
        <v>16</v>
      </c>
      <c r="P2" s="11" t="s">
        <v>17</v>
      </c>
      <c r="Q2" s="15" t="s">
        <v>4</v>
      </c>
      <c r="R2" s="17" t="s">
        <v>18</v>
      </c>
      <c r="S2" s="17"/>
      <c r="T2" s="17"/>
      <c r="U2" s="12" t="s">
        <v>19</v>
      </c>
      <c r="V2" s="12" t="s">
        <v>20</v>
      </c>
      <c r="W2" s="13" t="s">
        <v>21</v>
      </c>
      <c r="X2" s="14" t="s">
        <v>36</v>
      </c>
      <c r="Y2" s="14"/>
      <c r="Z2" s="14"/>
      <c r="AA2" s="11" t="s">
        <v>38</v>
      </c>
      <c r="AB2" s="11" t="s">
        <v>22</v>
      </c>
      <c r="AC2" s="11" t="s">
        <v>37</v>
      </c>
      <c r="AD2" s="11" t="s">
        <v>23</v>
      </c>
      <c r="AE2" s="11" t="s">
        <v>24</v>
      </c>
    </row>
    <row r="3" spans="1:31" ht="96" customHeight="1" x14ac:dyDescent="0.25">
      <c r="A3" s="11"/>
      <c r="B3" s="11"/>
      <c r="C3" s="11"/>
      <c r="D3" s="11"/>
      <c r="E3" s="11"/>
      <c r="F3" s="18"/>
      <c r="G3" s="11"/>
      <c r="H3" s="11"/>
      <c r="I3" s="1" t="s">
        <v>25</v>
      </c>
      <c r="J3" s="1" t="s">
        <v>26</v>
      </c>
      <c r="K3" s="1" t="s">
        <v>27</v>
      </c>
      <c r="L3" s="1" t="s">
        <v>25</v>
      </c>
      <c r="M3" s="1" t="s">
        <v>26</v>
      </c>
      <c r="N3" s="1" t="s">
        <v>27</v>
      </c>
      <c r="O3" s="11"/>
      <c r="P3" s="11"/>
      <c r="Q3" s="15"/>
      <c r="R3" s="2" t="s">
        <v>28</v>
      </c>
      <c r="S3" s="2" t="s">
        <v>29</v>
      </c>
      <c r="T3" s="2" t="s">
        <v>30</v>
      </c>
      <c r="U3" s="12"/>
      <c r="V3" s="12"/>
      <c r="W3" s="13"/>
      <c r="X3" s="2" t="s">
        <v>28</v>
      </c>
      <c r="Y3" s="2" t="s">
        <v>31</v>
      </c>
      <c r="Z3" s="2" t="s">
        <v>32</v>
      </c>
      <c r="AA3" s="11"/>
      <c r="AB3" s="11"/>
      <c r="AC3" s="11"/>
      <c r="AD3" s="11"/>
      <c r="AE3" s="11"/>
    </row>
    <row r="4" spans="1:31" x14ac:dyDescent="0.25">
      <c r="A4" s="20" t="s">
        <v>5</v>
      </c>
      <c r="B4" s="16">
        <v>1</v>
      </c>
      <c r="C4" s="17" t="s">
        <v>33</v>
      </c>
      <c r="D4" s="17">
        <v>1</v>
      </c>
      <c r="E4" s="24">
        <v>88.8</v>
      </c>
      <c r="F4" s="17" t="s">
        <v>34</v>
      </c>
      <c r="G4" s="2" t="s">
        <v>0</v>
      </c>
      <c r="H4" s="3">
        <v>2</v>
      </c>
      <c r="I4" s="4">
        <v>258</v>
      </c>
      <c r="J4" s="4">
        <v>25.177099999999999</v>
      </c>
      <c r="K4" s="5" t="s">
        <v>1</v>
      </c>
      <c r="L4" s="4">
        <v>21.5</v>
      </c>
      <c r="M4" s="5" t="s">
        <v>1</v>
      </c>
      <c r="N4" s="5" t="s">
        <v>1</v>
      </c>
      <c r="O4" s="6">
        <v>0</v>
      </c>
      <c r="P4" s="7">
        <v>975.85658914728685</v>
      </c>
      <c r="Q4" s="5">
        <v>0</v>
      </c>
      <c r="R4" s="8">
        <v>28.688472596647753</v>
      </c>
      <c r="S4" s="8">
        <v>46.530999999999999</v>
      </c>
      <c r="T4" s="19">
        <v>48.715000000000003</v>
      </c>
      <c r="U4" s="8">
        <f>T4-S4</f>
        <v>2.1840000000000046</v>
      </c>
      <c r="V4" s="4">
        <f>U4/T4*100</f>
        <v>4.48321872113313</v>
      </c>
      <c r="W4" s="25">
        <v>4</v>
      </c>
      <c r="X4" s="6">
        <v>58.8</v>
      </c>
      <c r="Y4" s="6">
        <v>171.35</v>
      </c>
      <c r="Z4" s="24">
        <v>155.93</v>
      </c>
      <c r="AA4" s="19">
        <v>0.79869999999999997</v>
      </c>
      <c r="AB4" s="19">
        <v>0.75470000000000004</v>
      </c>
      <c r="AC4" s="19">
        <v>0.8044</v>
      </c>
      <c r="AD4" s="19">
        <v>0.76400000000000001</v>
      </c>
      <c r="AE4" s="20" t="s">
        <v>35</v>
      </c>
    </row>
    <row r="5" spans="1:31" x14ac:dyDescent="0.25">
      <c r="A5" s="20"/>
      <c r="B5" s="16"/>
      <c r="C5" s="17"/>
      <c r="D5" s="17"/>
      <c r="E5" s="24"/>
      <c r="F5" s="17"/>
      <c r="G5" s="10" t="s">
        <v>2</v>
      </c>
      <c r="H5" s="3">
        <v>2</v>
      </c>
      <c r="I5" s="4">
        <v>305.16000000000003</v>
      </c>
      <c r="J5" s="4">
        <v>31.205483375</v>
      </c>
      <c r="K5" s="5" t="s">
        <v>1</v>
      </c>
      <c r="L5" s="4">
        <v>25.43</v>
      </c>
      <c r="M5" s="5" t="s">
        <v>1</v>
      </c>
      <c r="N5" s="5" t="s">
        <v>1</v>
      </c>
      <c r="O5" s="6">
        <v>0</v>
      </c>
      <c r="P5" s="7">
        <v>1022.5941596211823</v>
      </c>
      <c r="Q5" s="5">
        <v>0</v>
      </c>
      <c r="R5" s="8">
        <v>27.769534670463401</v>
      </c>
      <c r="S5" s="8">
        <v>45.695</v>
      </c>
      <c r="T5" s="19"/>
      <c r="U5" s="8">
        <f>T4-S5</f>
        <v>3.0200000000000031</v>
      </c>
      <c r="V5" s="4">
        <f>U5/T4*100</f>
        <v>6.1993225905778573</v>
      </c>
      <c r="W5" s="25"/>
      <c r="X5" s="6">
        <v>77.099999999999994</v>
      </c>
      <c r="Y5" s="6">
        <v>171.92</v>
      </c>
      <c r="Z5" s="24"/>
      <c r="AA5" s="19"/>
      <c r="AB5" s="19"/>
      <c r="AC5" s="19"/>
      <c r="AD5" s="19"/>
      <c r="AE5" s="20"/>
    </row>
  </sheetData>
  <mergeCells count="38">
    <mergeCell ref="AB4:AB5"/>
    <mergeCell ref="AC4:AC5"/>
    <mergeCell ref="AD4:AD5"/>
    <mergeCell ref="AE4:AE5"/>
    <mergeCell ref="A1:AE1"/>
    <mergeCell ref="E4:E5"/>
    <mergeCell ref="F4:F5"/>
    <mergeCell ref="T4:T5"/>
    <mergeCell ref="W4:W5"/>
    <mergeCell ref="Z4:Z5"/>
    <mergeCell ref="AA4:AA5"/>
    <mergeCell ref="AB2:AB3"/>
    <mergeCell ref="AC2:AC3"/>
    <mergeCell ref="AD2:AD3"/>
    <mergeCell ref="AE2:AE3"/>
    <mergeCell ref="A4:A5"/>
    <mergeCell ref="B4:B5"/>
    <mergeCell ref="C4:C5"/>
    <mergeCell ref="D4:D5"/>
    <mergeCell ref="R2:T2"/>
    <mergeCell ref="U2:U3"/>
    <mergeCell ref="F2:F3"/>
    <mergeCell ref="G2:G3"/>
    <mergeCell ref="V2:V3"/>
    <mergeCell ref="W2:W3"/>
    <mergeCell ref="X2:Z2"/>
    <mergeCell ref="AA2:AA3"/>
    <mergeCell ref="H2:H3"/>
    <mergeCell ref="I2:K2"/>
    <mergeCell ref="L2:N2"/>
    <mergeCell ref="O2:O3"/>
    <mergeCell ref="P2:P3"/>
    <mergeCell ref="Q2:Q3"/>
    <mergeCell ref="A2:A3"/>
    <mergeCell ref="B2:B3"/>
    <mergeCell ref="C2:C3"/>
    <mergeCell ref="D2:D3"/>
    <mergeCell ref="E2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2021-02-13T13:18:10Z</dcterms:modified>
</cp:coreProperties>
</file>