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十一届设计大赛\第十一届数据02231005\第十一届中国石油工程设计大赛方案设计类赛题附图附表\方案综合组附件\附表\"/>
    </mc:Choice>
  </mc:AlternateContent>
  <xr:revisionPtr revIDLastSave="0" documentId="13_ncr:1_{CD27B758-F654-4818-9DB4-33EA4E6C6ECE}" xr6:coauthVersionLast="46" xr6:coauthVersionMax="46" xr10:uidLastSave="{00000000-0000-0000-0000-000000000000}"/>
  <bookViews>
    <workbookView xWindow="20370" yWindow="-2070" windowWidth="21840" windowHeight="13140" xr2:uid="{00000000-000D-0000-FFFF-FFFF00000000}"/>
  </bookViews>
  <sheets>
    <sheet name="地面天然气" sheetId="1" r:id="rId1"/>
    <sheet name="地面凝析油" sheetId="2" r:id="rId2"/>
    <sheet name="地层水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1" l="1"/>
  <c r="P5" i="1"/>
</calcChain>
</file>

<file path=xl/sharedStrings.xml><?xml version="1.0" encoding="utf-8"?>
<sst xmlns="http://schemas.openxmlformats.org/spreadsheetml/2006/main" count="96" uniqueCount="68">
  <si>
    <t xml:space="preserve">地面天然气性质分析数据表                                              </t>
    <phoneticPr fontId="5" type="noConversion"/>
  </si>
  <si>
    <t>井号</t>
    <phoneticPr fontId="5" type="noConversion"/>
  </si>
  <si>
    <t>测试井段
(m)</t>
    <phoneticPr fontId="5" type="noConversion"/>
  </si>
  <si>
    <t>取样时间
（年.月.日）</t>
    <phoneticPr fontId="5" type="noConversion"/>
  </si>
  <si>
    <t>天然气
相对密度</t>
    <phoneticPr fontId="5" type="noConversion"/>
  </si>
  <si>
    <t>天然气组分</t>
    <phoneticPr fontId="5" type="noConversion"/>
  </si>
  <si>
    <t>甲烷</t>
    <phoneticPr fontId="5" type="noConversion"/>
  </si>
  <si>
    <t>乙烷</t>
    <phoneticPr fontId="5" type="noConversion"/>
  </si>
  <si>
    <t>丙烷</t>
    <phoneticPr fontId="5" type="noConversion"/>
  </si>
  <si>
    <t>异丁烷</t>
    <phoneticPr fontId="5" type="noConversion"/>
  </si>
  <si>
    <t>正丁烷</t>
    <phoneticPr fontId="5" type="noConversion"/>
  </si>
  <si>
    <t>异戊烷</t>
    <phoneticPr fontId="5" type="noConversion"/>
  </si>
  <si>
    <t>正戊烷</t>
    <phoneticPr fontId="5" type="noConversion"/>
  </si>
  <si>
    <t>己烷
以上</t>
    <phoneticPr fontId="5" type="noConversion"/>
  </si>
  <si>
    <t>氮气</t>
    <phoneticPr fontId="5" type="noConversion"/>
  </si>
  <si>
    <t>二氧
化碳</t>
    <phoneticPr fontId="5" type="noConversion"/>
  </si>
  <si>
    <t>硫化氢</t>
    <phoneticPr fontId="5" type="noConversion"/>
  </si>
  <si>
    <t>(%)</t>
    <phoneticPr fontId="4" type="noConversion"/>
  </si>
  <si>
    <r>
      <t>(mg/m</t>
    </r>
    <r>
      <rPr>
        <vertAlign val="superscript"/>
        <sz val="11"/>
        <rFont val="等线"/>
        <family val="3"/>
        <charset val="134"/>
      </rPr>
      <t>3</t>
    </r>
    <r>
      <rPr>
        <sz val="11"/>
        <rFont val="等线"/>
        <family val="3"/>
        <charset val="134"/>
      </rPr>
      <t>)</t>
    </r>
    <phoneticPr fontId="5" type="noConversion"/>
  </si>
  <si>
    <t>W8</t>
    <phoneticPr fontId="9" type="noConversion"/>
  </si>
  <si>
    <t>4411.0～4499.8</t>
    <phoneticPr fontId="4" type="noConversion"/>
  </si>
  <si>
    <t>2018.3.1</t>
    <phoneticPr fontId="4" type="noConversion"/>
  </si>
  <si>
    <t>凝析气田地面凝析油性质分析数据表</t>
    <phoneticPr fontId="5" type="noConversion"/>
  </si>
  <si>
    <t>取样井段
(m)</t>
    <phoneticPr fontId="5" type="noConversion"/>
  </si>
  <si>
    <t>分析时间
（年.月.日）</t>
    <phoneticPr fontId="5" type="noConversion"/>
  </si>
  <si>
    <r>
      <t>密度 (t/m</t>
    </r>
    <r>
      <rPr>
        <vertAlign val="superscript"/>
        <sz val="11"/>
        <rFont val="等线"/>
        <family val="3"/>
        <charset val="134"/>
      </rPr>
      <t>3</t>
    </r>
    <r>
      <rPr>
        <sz val="11"/>
        <rFont val="等线"/>
        <family val="3"/>
        <charset val="134"/>
      </rPr>
      <t>)</t>
    </r>
    <phoneticPr fontId="5" type="noConversion"/>
  </si>
  <si>
    <t>粘度(mPa·s)</t>
    <phoneticPr fontId="5" type="noConversion"/>
  </si>
  <si>
    <t>含硫
(%)</t>
    <phoneticPr fontId="5" type="noConversion"/>
  </si>
  <si>
    <t>含蜡
(%)</t>
    <phoneticPr fontId="5" type="noConversion"/>
  </si>
  <si>
    <t>胶质
(%)</t>
    <phoneticPr fontId="5" type="noConversion"/>
  </si>
  <si>
    <t>沥青质
(%)</t>
    <phoneticPr fontId="5" type="noConversion"/>
  </si>
  <si>
    <t>含水
(%)</t>
    <phoneticPr fontId="5" type="noConversion"/>
  </si>
  <si>
    <t>凝固点
(℃)</t>
    <phoneticPr fontId="5" type="noConversion"/>
  </si>
  <si>
    <t>初馏点
(℃)</t>
    <phoneticPr fontId="5" type="noConversion"/>
  </si>
  <si>
    <t>馏分(%)</t>
    <phoneticPr fontId="5" type="noConversion"/>
  </si>
  <si>
    <t>酸值
(mgKOH/g)</t>
    <phoneticPr fontId="5" type="noConversion"/>
  </si>
  <si>
    <t>20℃</t>
    <phoneticPr fontId="5" type="noConversion"/>
  </si>
  <si>
    <t>50℃</t>
    <phoneticPr fontId="5" type="noConversion"/>
  </si>
  <si>
    <t>100℃</t>
    <phoneticPr fontId="5" type="noConversion"/>
  </si>
  <si>
    <t>200℃</t>
    <phoneticPr fontId="5" type="noConversion"/>
  </si>
  <si>
    <t>300℃</t>
    <phoneticPr fontId="5" type="noConversion"/>
  </si>
  <si>
    <t>2018.3.26</t>
    <phoneticPr fontId="4" type="noConversion"/>
  </si>
  <si>
    <t>-</t>
    <phoneticPr fontId="5" type="noConversion"/>
  </si>
  <si>
    <t>&lt;0.05</t>
    <phoneticPr fontId="4" type="noConversion"/>
  </si>
  <si>
    <t>&lt;0.10</t>
    <phoneticPr fontId="4" type="noConversion"/>
  </si>
  <si>
    <t>2018.3.2</t>
    <phoneticPr fontId="4" type="noConversion"/>
  </si>
  <si>
    <t>水分析数据表</t>
    <phoneticPr fontId="5" type="noConversion"/>
  </si>
  <si>
    <t>井
号</t>
    <phoneticPr fontId="5" type="noConversion"/>
  </si>
  <si>
    <t>层
位</t>
    <phoneticPr fontId="5" type="noConversion"/>
  </si>
  <si>
    <t>取样
方式</t>
    <phoneticPr fontId="5" type="noConversion"/>
  </si>
  <si>
    <t>地层水离子含量(mg/L)</t>
    <phoneticPr fontId="5" type="noConversion"/>
  </si>
  <si>
    <t>PH</t>
    <phoneticPr fontId="5" type="noConversion"/>
  </si>
  <si>
    <t>水型</t>
    <phoneticPr fontId="5" type="noConversion"/>
  </si>
  <si>
    <t>备注</t>
    <phoneticPr fontId="5" type="noConversion"/>
  </si>
  <si>
    <t>阳离子</t>
    <phoneticPr fontId="5" type="noConversion"/>
  </si>
  <si>
    <t>阴离子</t>
    <phoneticPr fontId="5" type="noConversion"/>
  </si>
  <si>
    <t>总矿化度</t>
  </si>
  <si>
    <r>
      <t>K</t>
    </r>
    <r>
      <rPr>
        <vertAlign val="superscript"/>
        <sz val="11"/>
        <rFont val="等线"/>
        <family val="3"/>
        <charset val="134"/>
      </rPr>
      <t>+</t>
    </r>
    <r>
      <rPr>
        <sz val="11"/>
        <rFont val="等线"/>
        <family val="3"/>
        <charset val="134"/>
      </rPr>
      <t>+Na</t>
    </r>
    <r>
      <rPr>
        <vertAlign val="superscript"/>
        <sz val="11"/>
        <rFont val="等线"/>
        <family val="3"/>
        <charset val="134"/>
      </rPr>
      <t>+</t>
    </r>
  </si>
  <si>
    <r>
      <t>Mg</t>
    </r>
    <r>
      <rPr>
        <vertAlign val="superscript"/>
        <sz val="11"/>
        <rFont val="等线"/>
        <family val="3"/>
        <charset val="134"/>
      </rPr>
      <t>2+</t>
    </r>
  </si>
  <si>
    <r>
      <t>Ca</t>
    </r>
    <r>
      <rPr>
        <vertAlign val="superscript"/>
        <sz val="11"/>
        <rFont val="等线"/>
        <family val="3"/>
        <charset val="134"/>
      </rPr>
      <t>2+</t>
    </r>
  </si>
  <si>
    <r>
      <t>Cl</t>
    </r>
    <r>
      <rPr>
        <vertAlign val="superscript"/>
        <sz val="11"/>
        <rFont val="等线"/>
        <family val="3"/>
        <charset val="134"/>
      </rPr>
      <t>-</t>
    </r>
    <phoneticPr fontId="5" type="noConversion"/>
  </si>
  <si>
    <r>
      <t>SO</t>
    </r>
    <r>
      <rPr>
        <vertAlign val="subscript"/>
        <sz val="11"/>
        <rFont val="等线"/>
        <family val="3"/>
        <charset val="134"/>
      </rPr>
      <t>4</t>
    </r>
    <r>
      <rPr>
        <vertAlign val="superscript"/>
        <sz val="11"/>
        <rFont val="等线"/>
        <family val="3"/>
        <charset val="134"/>
      </rPr>
      <t>2-</t>
    </r>
  </si>
  <si>
    <r>
      <t>HCO</t>
    </r>
    <r>
      <rPr>
        <vertAlign val="subscript"/>
        <sz val="11"/>
        <rFont val="等线"/>
        <family val="3"/>
        <charset val="134"/>
      </rPr>
      <t>3</t>
    </r>
    <r>
      <rPr>
        <vertAlign val="superscript"/>
        <sz val="11"/>
        <rFont val="等线"/>
        <family val="3"/>
        <charset val="134"/>
      </rPr>
      <t>-</t>
    </r>
  </si>
  <si>
    <r>
      <t>CO</t>
    </r>
    <r>
      <rPr>
        <vertAlign val="subscript"/>
        <sz val="11"/>
        <rFont val="等线"/>
        <family val="3"/>
        <charset val="134"/>
      </rPr>
      <t>3</t>
    </r>
    <r>
      <rPr>
        <vertAlign val="superscript"/>
        <sz val="11"/>
        <rFont val="等线"/>
        <family val="3"/>
        <charset val="134"/>
      </rPr>
      <t>2-</t>
    </r>
  </si>
  <si>
    <t>潜山储层</t>
    <phoneticPr fontId="4" type="noConversion"/>
  </si>
  <si>
    <t>井口</t>
    <phoneticPr fontId="5" type="noConversion"/>
  </si>
  <si>
    <r>
      <t>NaHCO</t>
    </r>
    <r>
      <rPr>
        <vertAlign val="subscript"/>
        <sz val="11"/>
        <rFont val="等线"/>
        <family val="3"/>
        <charset val="134"/>
      </rPr>
      <t>3</t>
    </r>
    <phoneticPr fontId="5" type="noConversion"/>
  </si>
  <si>
    <t>井口产出水取样，游离水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</si>
</sst>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00_ "/>
    <numFmt numFmtId="177" formatCode="0.00_ "/>
    <numFmt numFmtId="178" formatCode="0.0000"/>
    <numFmt numFmtId="179" formatCode="0.0"/>
    <numFmt numFmtId="180" formatCode="0.000_);[Red]\(0.000\)"/>
    <numFmt numFmtId="181" formatCode="0.00_);[Red]\(0.00\)"/>
    <numFmt numFmtId="182" formatCode="0_);[Red]\(0\)"/>
    <numFmt numFmtId="183" formatCode="0.0_);[Red]\(0.0\)"/>
  </numFmts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3"/>
      <charset val="134"/>
    </font>
    <font>
      <vertAlign val="superscript"/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vertAlign val="subscript"/>
      <sz val="1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8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/>
    <xf numFmtId="0" fontId="10" fillId="0" borderId="0"/>
    <xf numFmtId="0" fontId="2" fillId="0" borderId="0">
      <alignment vertical="center"/>
    </xf>
    <xf numFmtId="0" fontId="2" fillId="0" borderId="0"/>
  </cellStyleXfs>
  <cellXfs count="4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76" fontId="6" fillId="2" borderId="1" xfId="3" applyNumberFormat="1" applyFont="1" applyFill="1" applyBorder="1" applyAlignment="1">
      <alignment horizontal="center" vertical="center" wrapText="1"/>
    </xf>
    <xf numFmtId="177" fontId="6" fillId="2" borderId="1" xfId="3" applyNumberFormat="1" applyFont="1" applyFill="1" applyBorder="1" applyAlignment="1">
      <alignment horizontal="center" vertical="center" wrapText="1"/>
    </xf>
    <xf numFmtId="178" fontId="6" fillId="0" borderId="1" xfId="4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179" fontId="6" fillId="0" borderId="1" xfId="5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80" fontId="6" fillId="0" borderId="1" xfId="2" applyNumberFormat="1" applyFont="1" applyBorder="1" applyAlignment="1">
      <alignment horizontal="center" vertical="center" wrapText="1"/>
    </xf>
    <xf numFmtId="181" fontId="6" fillId="0" borderId="1" xfId="5" applyNumberFormat="1" applyFont="1" applyBorder="1" applyAlignment="1">
      <alignment horizontal="center" vertical="center" wrapText="1"/>
    </xf>
    <xf numFmtId="181" fontId="6" fillId="0" borderId="1" xfId="2" applyNumberFormat="1" applyFont="1" applyBorder="1" applyAlignment="1">
      <alignment horizontal="center" vertical="center" wrapText="1"/>
    </xf>
    <xf numFmtId="182" fontId="6" fillId="0" borderId="1" xfId="5" applyNumberFormat="1" applyFont="1" applyBorder="1" applyAlignment="1">
      <alignment horizontal="center" vertical="center" wrapText="1"/>
    </xf>
    <xf numFmtId="183" fontId="6" fillId="0" borderId="1" xfId="5" applyNumberFormat="1" applyFont="1" applyBorder="1" applyAlignment="1">
      <alignment horizontal="center" vertical="center" wrapText="1"/>
    </xf>
    <xf numFmtId="183" fontId="6" fillId="0" borderId="1" xfId="2" applyNumberFormat="1" applyFont="1" applyBorder="1" applyAlignment="1">
      <alignment horizontal="center" vertical="center" wrapText="1"/>
    </xf>
    <xf numFmtId="180" fontId="6" fillId="0" borderId="1" xfId="4" applyNumberFormat="1" applyFont="1" applyBorder="1" applyAlignment="1">
      <alignment horizontal="center" vertical="center" wrapText="1"/>
    </xf>
    <xf numFmtId="181" fontId="6" fillId="0" borderId="1" xfId="4" applyNumberFormat="1" applyFont="1" applyBorder="1" applyAlignment="1">
      <alignment horizontal="center" vertical="center" wrapText="1"/>
    </xf>
    <xf numFmtId="182" fontId="6" fillId="0" borderId="1" xfId="4" applyNumberFormat="1" applyFont="1" applyBorder="1" applyAlignment="1">
      <alignment horizontal="center" vertical="center" wrapText="1"/>
    </xf>
    <xf numFmtId="183" fontId="6" fillId="0" borderId="1" xfId="4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/>
    </xf>
    <xf numFmtId="183" fontId="6" fillId="0" borderId="1" xfId="7" applyNumberFormat="1" applyFont="1" applyBorder="1" applyAlignment="1">
      <alignment horizontal="center" vertical="center"/>
    </xf>
    <xf numFmtId="181" fontId="6" fillId="0" borderId="1" xfId="8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 wrapText="1"/>
    </xf>
  </cellXfs>
  <cellStyles count="10">
    <cellStyle name="常规" xfId="0" builtinId="0"/>
    <cellStyle name="常规 102" xfId="4" xr:uid="{6D8AD9FE-7619-4C8D-ADAD-501208D27E78}"/>
    <cellStyle name="常规 2 10 2" xfId="9" xr:uid="{2F7934A5-2A77-43CF-89EF-E0096522F25B}"/>
    <cellStyle name="常规 2 34 4" xfId="2" xr:uid="{48B5AD3D-1315-46D5-A75E-8187E1FF5D11}"/>
    <cellStyle name="常规 7 2 2" xfId="3" xr:uid="{93203623-72E5-475D-98EB-A631E3017FEC}"/>
    <cellStyle name="常规_5-2流体(9.24) 2" xfId="6" xr:uid="{093B6C31-C0EE-446E-BDB3-5D90CA609BAA}"/>
    <cellStyle name="常规_CFD18-1油藏可研报告附表" xfId="7" xr:uid="{CEA94FFC-1E6A-43D5-92AB-7D3CF3B4A8EA}"/>
    <cellStyle name="常规_Sheet1_渤中29-4油气田基础表" xfId="1" xr:uid="{2258F1B5-232C-462C-8467-F21ECB0542AC}"/>
    <cellStyle name="常规_金县1-1流体061130 2" xfId="8" xr:uid="{8968E5DA-A110-4B8D-8AC8-BCDD335B4BF7}"/>
    <cellStyle name="常规_秦皇岛29-2油田油藏参数表 2" xfId="5" xr:uid="{A21310E6-BF34-40F5-A1C7-157226F08F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workbookViewId="0">
      <selection activeCell="F12" sqref="F12"/>
    </sheetView>
  </sheetViews>
  <sheetFormatPr defaultRowHeight="14.25" x14ac:dyDescent="0.2"/>
  <cols>
    <col min="1" max="1" width="5.25" bestFit="1" customWidth="1"/>
    <col min="2" max="2" width="14.625" bestFit="1" customWidth="1"/>
    <col min="3" max="3" width="11" customWidth="1"/>
  </cols>
  <sheetData>
    <row r="1" spans="1:16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.75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8.5" x14ac:dyDescent="0.2">
      <c r="A3" s="2"/>
      <c r="B3" s="2"/>
      <c r="C3" s="3"/>
      <c r="D3" s="2"/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2" t="s">
        <v>16</v>
      </c>
      <c r="P3" s="2"/>
    </row>
    <row r="4" spans="1:16" ht="19.5" customHeight="1" x14ac:dyDescent="0.2">
      <c r="A4" s="2"/>
      <c r="B4" s="2"/>
      <c r="C4" s="3"/>
      <c r="D4" s="2"/>
      <c r="E4" s="4" t="s">
        <v>17</v>
      </c>
      <c r="F4" s="4" t="s">
        <v>17</v>
      </c>
      <c r="G4" s="4" t="s">
        <v>17</v>
      </c>
      <c r="H4" s="4" t="s">
        <v>17</v>
      </c>
      <c r="I4" s="4" t="s">
        <v>17</v>
      </c>
      <c r="J4" s="4" t="s">
        <v>17</v>
      </c>
      <c r="K4" s="4" t="s">
        <v>17</v>
      </c>
      <c r="L4" s="4" t="s">
        <v>17</v>
      </c>
      <c r="M4" s="4" t="s">
        <v>17</v>
      </c>
      <c r="N4" s="4" t="s">
        <v>17</v>
      </c>
      <c r="O4" s="4" t="s">
        <v>18</v>
      </c>
      <c r="P4" s="4" t="s">
        <v>17</v>
      </c>
    </row>
    <row r="5" spans="1:16" ht="18.75" customHeight="1" x14ac:dyDescent="0.2">
      <c r="A5" s="5" t="s">
        <v>19</v>
      </c>
      <c r="B5" s="6" t="s">
        <v>20</v>
      </c>
      <c r="C5" s="7" t="s">
        <v>21</v>
      </c>
      <c r="D5" s="8">
        <v>0.7631</v>
      </c>
      <c r="E5" s="9">
        <v>75.406000000000006</v>
      </c>
      <c r="F5" s="9">
        <v>8.8290000000000006</v>
      </c>
      <c r="G5" s="9">
        <v>3.012</v>
      </c>
      <c r="H5" s="9">
        <v>0.48399999999999999</v>
      </c>
      <c r="I5" s="9">
        <v>0.873</v>
      </c>
      <c r="J5" s="9">
        <v>0.26</v>
      </c>
      <c r="K5" s="9">
        <v>0.27900000000000003</v>
      </c>
      <c r="L5" s="9">
        <v>0.17100000000000001</v>
      </c>
      <c r="M5" s="9">
        <v>0.193</v>
      </c>
      <c r="N5" s="9">
        <v>10.493</v>
      </c>
      <c r="O5" s="9">
        <v>36.630000000000003</v>
      </c>
      <c r="P5" s="10">
        <f t="shared" ref="P5:P6" si="0">O5/15.18/1000</f>
        <v>2.4130434782608694E-3</v>
      </c>
    </row>
    <row r="6" spans="1:16" ht="18.75" customHeight="1" x14ac:dyDescent="0.2">
      <c r="A6" s="5"/>
      <c r="B6" s="6"/>
      <c r="C6" s="7" t="s">
        <v>21</v>
      </c>
      <c r="D6" s="8">
        <v>0.74629999999999996</v>
      </c>
      <c r="E6" s="9">
        <v>77.290000000000006</v>
      </c>
      <c r="F6" s="9">
        <v>8.3070000000000004</v>
      </c>
      <c r="G6" s="9">
        <v>2.7280000000000002</v>
      </c>
      <c r="H6" s="9">
        <v>0.46200000000000002</v>
      </c>
      <c r="I6" s="9">
        <v>0.73099999999999998</v>
      </c>
      <c r="J6" s="9">
        <v>0.22800000000000001</v>
      </c>
      <c r="K6" s="9">
        <v>0.17199999999999999</v>
      </c>
      <c r="L6" s="9">
        <v>0.16900000000000001</v>
      </c>
      <c r="M6" s="9">
        <v>0</v>
      </c>
      <c r="N6" s="9">
        <v>9.9130000000000003</v>
      </c>
      <c r="O6" s="9">
        <v>9.24</v>
      </c>
      <c r="P6" s="10">
        <f t="shared" si="0"/>
        <v>6.086956521739131E-4</v>
      </c>
    </row>
  </sheetData>
  <mergeCells count="9">
    <mergeCell ref="A5:A6"/>
    <mergeCell ref="B5:B6"/>
    <mergeCell ref="A1:P1"/>
    <mergeCell ref="A2:A4"/>
    <mergeCell ref="B2:B4"/>
    <mergeCell ref="C2:C4"/>
    <mergeCell ref="D2:D4"/>
    <mergeCell ref="E2:P2"/>
    <mergeCell ref="O3:P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409C5-7C3C-4872-BC5C-067838E20FFB}">
  <dimension ref="A1:S6"/>
  <sheetViews>
    <sheetView workbookViewId="0">
      <selection activeCell="F14" sqref="F14"/>
    </sheetView>
  </sheetViews>
  <sheetFormatPr defaultRowHeight="14.25" x14ac:dyDescent="0.2"/>
  <cols>
    <col min="1" max="1" width="5.25" bestFit="1" customWidth="1"/>
    <col min="2" max="2" width="14.125" customWidth="1"/>
    <col min="3" max="4" width="11.25" customWidth="1"/>
    <col min="5" max="6" width="6.375" bestFit="1" customWidth="1"/>
    <col min="7" max="8" width="5.375" bestFit="1" customWidth="1"/>
    <col min="9" max="9" width="6" customWidth="1"/>
    <col min="10" max="13" width="6.75" customWidth="1"/>
    <col min="14" max="15" width="7.125" bestFit="1" customWidth="1"/>
    <col min="19" max="19" width="15" bestFit="1" customWidth="1"/>
  </cols>
  <sheetData>
    <row r="1" spans="1:19" ht="20.25" x14ac:dyDescent="0.2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20.25" customHeight="1" x14ac:dyDescent="0.2">
      <c r="A2" s="12" t="s">
        <v>1</v>
      </c>
      <c r="B2" s="12" t="s">
        <v>23</v>
      </c>
      <c r="C2" s="12" t="s">
        <v>3</v>
      </c>
      <c r="D2" s="12" t="s">
        <v>24</v>
      </c>
      <c r="E2" s="12" t="s">
        <v>25</v>
      </c>
      <c r="F2" s="12"/>
      <c r="G2" s="12" t="s">
        <v>26</v>
      </c>
      <c r="H2" s="12"/>
      <c r="I2" s="12" t="s">
        <v>27</v>
      </c>
      <c r="J2" s="12" t="s">
        <v>28</v>
      </c>
      <c r="K2" s="12" t="s">
        <v>29</v>
      </c>
      <c r="L2" s="12" t="s">
        <v>30</v>
      </c>
      <c r="M2" s="12" t="s">
        <v>31</v>
      </c>
      <c r="N2" s="12" t="s">
        <v>32</v>
      </c>
      <c r="O2" s="12" t="s">
        <v>33</v>
      </c>
      <c r="P2" s="12" t="s">
        <v>34</v>
      </c>
      <c r="Q2" s="12"/>
      <c r="R2" s="12"/>
      <c r="S2" s="13" t="s">
        <v>35</v>
      </c>
    </row>
    <row r="3" spans="1:19" ht="20.25" customHeight="1" x14ac:dyDescent="0.2">
      <c r="A3" s="12"/>
      <c r="B3" s="12"/>
      <c r="C3" s="13"/>
      <c r="D3" s="13"/>
      <c r="E3" s="14" t="s">
        <v>36</v>
      </c>
      <c r="F3" s="14" t="s">
        <v>37</v>
      </c>
      <c r="G3" s="14" t="s">
        <v>36</v>
      </c>
      <c r="H3" s="14" t="s">
        <v>37</v>
      </c>
      <c r="I3" s="12"/>
      <c r="J3" s="12"/>
      <c r="K3" s="12"/>
      <c r="L3" s="12"/>
      <c r="M3" s="12"/>
      <c r="N3" s="12"/>
      <c r="O3" s="12"/>
      <c r="P3" s="15" t="s">
        <v>38</v>
      </c>
      <c r="Q3" s="16" t="s">
        <v>39</v>
      </c>
      <c r="R3" s="15" t="s">
        <v>40</v>
      </c>
      <c r="S3" s="13"/>
    </row>
    <row r="4" spans="1:19" ht="20.25" customHeight="1" x14ac:dyDescent="0.2">
      <c r="A4" s="17" t="s">
        <v>19</v>
      </c>
      <c r="B4" s="18" t="s">
        <v>20</v>
      </c>
      <c r="C4" s="19" t="s">
        <v>21</v>
      </c>
      <c r="D4" s="19" t="s">
        <v>41</v>
      </c>
      <c r="E4" s="20">
        <v>0.79849999999999999</v>
      </c>
      <c r="F4" s="20">
        <v>0.77590000000000003</v>
      </c>
      <c r="G4" s="21" t="s">
        <v>42</v>
      </c>
      <c r="H4" s="21">
        <v>1.6739999999999999</v>
      </c>
      <c r="I4" s="21">
        <v>1.0999999999999999E-2</v>
      </c>
      <c r="J4" s="22">
        <v>16.36</v>
      </c>
      <c r="K4" s="21">
        <v>0.73</v>
      </c>
      <c r="L4" s="21">
        <v>0.12</v>
      </c>
      <c r="M4" s="21" t="s">
        <v>43</v>
      </c>
      <c r="N4" s="23">
        <v>23</v>
      </c>
      <c r="O4" s="23">
        <v>75</v>
      </c>
      <c r="P4" s="24">
        <v>4.5</v>
      </c>
      <c r="Q4" s="24">
        <v>34.5</v>
      </c>
      <c r="R4" s="25">
        <v>61</v>
      </c>
      <c r="S4" s="21" t="s">
        <v>44</v>
      </c>
    </row>
    <row r="5" spans="1:19" ht="20.25" customHeight="1" x14ac:dyDescent="0.2">
      <c r="A5" s="17"/>
      <c r="B5" s="18"/>
      <c r="C5" s="19" t="s">
        <v>21</v>
      </c>
      <c r="D5" s="19" t="s">
        <v>41</v>
      </c>
      <c r="E5" s="20">
        <v>0.79790000000000005</v>
      </c>
      <c r="F5" s="20">
        <v>0.77529999999999999</v>
      </c>
      <c r="G5" s="21" t="s">
        <v>42</v>
      </c>
      <c r="H5" s="21">
        <v>1.6539999999999999</v>
      </c>
      <c r="I5" s="21">
        <v>1.0500000000000001E-2</v>
      </c>
      <c r="J5" s="22">
        <v>18.25</v>
      </c>
      <c r="K5" s="21">
        <v>0.56999999999999995</v>
      </c>
      <c r="L5" s="21">
        <v>0.22</v>
      </c>
      <c r="M5" s="21" t="s">
        <v>43</v>
      </c>
      <c r="N5" s="23">
        <v>22</v>
      </c>
      <c r="O5" s="23">
        <v>69</v>
      </c>
      <c r="P5" s="24">
        <v>7</v>
      </c>
      <c r="Q5" s="24">
        <v>36</v>
      </c>
      <c r="R5" s="25">
        <v>62</v>
      </c>
      <c r="S5" s="21" t="s">
        <v>44</v>
      </c>
    </row>
    <row r="6" spans="1:19" ht="20.25" customHeight="1" x14ac:dyDescent="0.2">
      <c r="A6" s="17"/>
      <c r="B6" s="18"/>
      <c r="C6" s="15" t="s">
        <v>45</v>
      </c>
      <c r="D6" s="15" t="s">
        <v>41</v>
      </c>
      <c r="E6" s="26">
        <v>0.79979999999999996</v>
      </c>
      <c r="F6" s="26">
        <v>0.7772</v>
      </c>
      <c r="G6" s="21" t="s">
        <v>42</v>
      </c>
      <c r="H6" s="27">
        <v>1.8340000000000001</v>
      </c>
      <c r="I6" s="27">
        <v>1.06E-2</v>
      </c>
      <c r="J6" s="27">
        <v>18.260000000000002</v>
      </c>
      <c r="K6" s="27">
        <v>0.76</v>
      </c>
      <c r="L6" s="27">
        <v>0.14000000000000001</v>
      </c>
      <c r="M6" s="27" t="s">
        <v>43</v>
      </c>
      <c r="N6" s="28">
        <v>18</v>
      </c>
      <c r="O6" s="28">
        <v>76</v>
      </c>
      <c r="P6" s="29">
        <v>4</v>
      </c>
      <c r="Q6" s="29">
        <v>33</v>
      </c>
      <c r="R6" s="29">
        <v>60</v>
      </c>
      <c r="S6" s="27" t="s">
        <v>44</v>
      </c>
    </row>
  </sheetData>
  <mergeCells count="18">
    <mergeCell ref="A4:A6"/>
    <mergeCell ref="B4:B6"/>
    <mergeCell ref="L2:L3"/>
    <mergeCell ref="M2:M3"/>
    <mergeCell ref="N2:N3"/>
    <mergeCell ref="O2:O3"/>
    <mergeCell ref="P2:R2"/>
    <mergeCell ref="S2:S3"/>
    <mergeCell ref="A1:S1"/>
    <mergeCell ref="A2:A3"/>
    <mergeCell ref="B2:B3"/>
    <mergeCell ref="C2:C3"/>
    <mergeCell ref="D2:D3"/>
    <mergeCell ref="E2:F2"/>
    <mergeCell ref="G2:H2"/>
    <mergeCell ref="I2:I3"/>
    <mergeCell ref="J2:J3"/>
    <mergeCell ref="K2:K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5E1E-554F-4862-9AD4-4DFDB3F05A70}">
  <dimension ref="A1:N5"/>
  <sheetViews>
    <sheetView workbookViewId="0">
      <selection activeCell="E20" sqref="E20"/>
    </sheetView>
  </sheetViews>
  <sheetFormatPr defaultRowHeight="14.25" x14ac:dyDescent="0.2"/>
  <cols>
    <col min="14" max="14" width="22.75" customWidth="1"/>
  </cols>
  <sheetData>
    <row r="1" spans="1:14" ht="20.25" x14ac:dyDescent="0.2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 x14ac:dyDescent="0.2">
      <c r="A2" s="32" t="s">
        <v>47</v>
      </c>
      <c r="B2" s="32" t="s">
        <v>48</v>
      </c>
      <c r="C2" s="33" t="s">
        <v>49</v>
      </c>
      <c r="D2" s="34" t="s">
        <v>50</v>
      </c>
      <c r="E2" s="34"/>
      <c r="F2" s="34"/>
      <c r="G2" s="34"/>
      <c r="H2" s="34"/>
      <c r="I2" s="34"/>
      <c r="J2" s="34"/>
      <c r="K2" s="34"/>
      <c r="L2" s="32" t="s">
        <v>51</v>
      </c>
      <c r="M2" s="32" t="s">
        <v>52</v>
      </c>
      <c r="N2" s="32" t="s">
        <v>53</v>
      </c>
    </row>
    <row r="3" spans="1:14" ht="20.25" customHeight="1" x14ac:dyDescent="0.2">
      <c r="A3" s="32"/>
      <c r="B3" s="32"/>
      <c r="C3" s="33"/>
      <c r="D3" s="34" t="s">
        <v>54</v>
      </c>
      <c r="E3" s="34"/>
      <c r="F3" s="34"/>
      <c r="G3" s="34" t="s">
        <v>55</v>
      </c>
      <c r="H3" s="34"/>
      <c r="I3" s="34"/>
      <c r="J3" s="34"/>
      <c r="K3" s="34" t="s">
        <v>56</v>
      </c>
      <c r="L3" s="32"/>
      <c r="M3" s="32"/>
      <c r="N3" s="32"/>
    </row>
    <row r="4" spans="1:14" ht="20.25" customHeight="1" x14ac:dyDescent="0.2">
      <c r="A4" s="35"/>
      <c r="B4" s="35"/>
      <c r="C4" s="35"/>
      <c r="D4" s="36" t="s">
        <v>57</v>
      </c>
      <c r="E4" s="36" t="s">
        <v>58</v>
      </c>
      <c r="F4" s="36" t="s">
        <v>59</v>
      </c>
      <c r="G4" s="36" t="s">
        <v>60</v>
      </c>
      <c r="H4" s="36" t="s">
        <v>61</v>
      </c>
      <c r="I4" s="36" t="s">
        <v>62</v>
      </c>
      <c r="J4" s="36" t="s">
        <v>63</v>
      </c>
      <c r="K4" s="34"/>
      <c r="L4" s="35"/>
      <c r="M4" s="35"/>
      <c r="N4" s="32"/>
    </row>
    <row r="5" spans="1:14" ht="42.75" x14ac:dyDescent="0.2">
      <c r="A5" s="30" t="s">
        <v>19</v>
      </c>
      <c r="B5" s="37" t="s">
        <v>64</v>
      </c>
      <c r="C5" s="38" t="s">
        <v>65</v>
      </c>
      <c r="D5" s="39">
        <v>24531.87</v>
      </c>
      <c r="E5" s="39">
        <v>32.99</v>
      </c>
      <c r="F5" s="39">
        <v>259.74</v>
      </c>
      <c r="G5" s="39">
        <v>3245.7</v>
      </c>
      <c r="H5" s="39">
        <v>215.49</v>
      </c>
      <c r="I5" s="39">
        <v>8199.4699999999993</v>
      </c>
      <c r="J5" s="39">
        <v>403.69</v>
      </c>
      <c r="K5" s="39">
        <v>36888.949999999997</v>
      </c>
      <c r="L5" s="40">
        <v>8.51</v>
      </c>
      <c r="M5" s="41" t="s">
        <v>66</v>
      </c>
      <c r="N5" s="42" t="s">
        <v>67</v>
      </c>
    </row>
  </sheetData>
  <mergeCells count="11">
    <mergeCell ref="K3:K4"/>
    <mergeCell ref="A1:N1"/>
    <mergeCell ref="A2:A4"/>
    <mergeCell ref="B2:B4"/>
    <mergeCell ref="C2:C4"/>
    <mergeCell ref="D2:K2"/>
    <mergeCell ref="L2:L4"/>
    <mergeCell ref="M2:M4"/>
    <mergeCell ref="N2:N4"/>
    <mergeCell ref="D3:F3"/>
    <mergeCell ref="G3:J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地面天然气</vt:lpstr>
      <vt:lpstr>地面凝析油</vt:lpstr>
      <vt:lpstr>地层水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2021-02-23T02:53:37Z</dcterms:modified>
</cp:coreProperties>
</file>