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23250" windowHeight="12450" activeTab="1"/>
  </bookViews>
  <sheets>
    <sheet name="Sheet1" sheetId="1" r:id="rId1"/>
    <sheet name="课表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26" i="2" l="1"/>
  <c r="T26" i="2"/>
  <c r="V27" i="2" l="1"/>
  <c r="T27" i="2"/>
</calcChain>
</file>

<file path=xl/sharedStrings.xml><?xml version="1.0" encoding="utf-8"?>
<sst xmlns="http://schemas.openxmlformats.org/spreadsheetml/2006/main" count="354" uniqueCount="77">
  <si>
    <t>食 品 加 工 与 保 藏 实 验 教 师 安 排</t>
  </si>
  <si>
    <t>日期</t>
  </si>
  <si>
    <t>食品的腌渍加工与保藏</t>
  </si>
  <si>
    <t>陈沛</t>
  </si>
  <si>
    <t>邹平</t>
  </si>
  <si>
    <t>张龙</t>
  </si>
  <si>
    <t>胡蝶</t>
  </si>
  <si>
    <t>张迎阳</t>
  </si>
  <si>
    <t>序号</t>
  </si>
  <si>
    <t>实验名称</t>
  </si>
  <si>
    <t>课程名称</t>
  </si>
  <si>
    <t>周次</t>
  </si>
  <si>
    <t>星期</t>
  </si>
  <si>
    <t>时间</t>
  </si>
  <si>
    <t>班级</t>
  </si>
  <si>
    <t>分组</t>
  </si>
  <si>
    <t>人数</t>
  </si>
  <si>
    <t>楼宇名称</t>
  </si>
  <si>
    <t>具体地点</t>
  </si>
  <si>
    <t>指导教师</t>
  </si>
  <si>
    <t>实验类型</t>
  </si>
  <si>
    <t>综合性</t>
  </si>
  <si>
    <t>设计性</t>
  </si>
  <si>
    <t>研究创新性</t>
  </si>
  <si>
    <t>生时数</t>
  </si>
  <si>
    <t>食品加工与保藏实验</t>
  </si>
  <si>
    <t>知行楼</t>
  </si>
  <si>
    <t>二</t>
  </si>
  <si>
    <r>
      <rPr>
        <b/>
        <sz val="10"/>
        <color rgb="FF000000"/>
        <rFont val="宋体"/>
        <family val="3"/>
        <charset val="134"/>
      </rPr>
      <t>低耗</t>
    </r>
    <r>
      <rPr>
        <b/>
        <sz val="10"/>
        <color rgb="FF000000"/>
        <rFont val="Arial"/>
        <family val="2"/>
      </rPr>
      <t>/</t>
    </r>
    <r>
      <rPr>
        <b/>
        <sz val="10"/>
        <color rgb="FF000000"/>
        <rFont val="宋体"/>
        <family val="3"/>
        <charset val="134"/>
      </rPr>
      <t>班</t>
    </r>
  </si>
  <si>
    <t>仪器分析实验</t>
    <phoneticPr fontId="18" type="noConversion"/>
  </si>
  <si>
    <t>实验一 亚甲基蓝吸附光度法测定活性炭比表面积</t>
    <phoneticPr fontId="18" type="noConversion"/>
  </si>
  <si>
    <t>实验二 紫外光度法测定对乙酰氨基酚片含量</t>
    <phoneticPr fontId="18" type="noConversion"/>
  </si>
  <si>
    <t>仪器分析实验</t>
    <phoneticPr fontId="18" type="noConversion"/>
  </si>
  <si>
    <t>仪器分析实验</t>
    <phoneticPr fontId="18" type="noConversion"/>
  </si>
  <si>
    <t>仪器分析实验</t>
    <phoneticPr fontId="18" type="noConversion"/>
  </si>
  <si>
    <t>四</t>
    <phoneticPr fontId="18" type="noConversion"/>
  </si>
  <si>
    <r>
      <rPr>
        <sz val="10"/>
        <color rgb="FF000000"/>
        <rFont val="宋体"/>
        <family val="3"/>
        <charset val="134"/>
      </rPr>
      <t>实验一 食品的腌渍加工与保藏</t>
    </r>
  </si>
  <si>
    <t>曹译文</t>
    <phoneticPr fontId="18" type="noConversion"/>
  </si>
  <si>
    <t>酸奶与果冻制作和评价</t>
    <phoneticPr fontId="18" type="noConversion"/>
  </si>
  <si>
    <t>果蔬汁饮料加工与保藏</t>
    <phoneticPr fontId="18" type="noConversion"/>
  </si>
  <si>
    <t>炸鸡翅的制作和质量评价</t>
    <phoneticPr fontId="18" type="noConversion"/>
  </si>
  <si>
    <t>满在伟</t>
    <phoneticPr fontId="18" type="noConversion"/>
  </si>
  <si>
    <t>丁平云</t>
    <phoneticPr fontId="18" type="noConversion"/>
  </si>
  <si>
    <t>食品232,6组</t>
    <phoneticPr fontId="18" type="noConversion"/>
  </si>
  <si>
    <t>食品233,8组</t>
    <phoneticPr fontId="18" type="noConversion"/>
  </si>
  <si>
    <t>食品231,6组</t>
    <phoneticPr fontId="18" type="noConversion"/>
  </si>
  <si>
    <t>实验二  酸奶与果冻制作和评价</t>
    <phoneticPr fontId="18" type="noConversion"/>
  </si>
  <si>
    <t>传统酱卤食品的制作和质量评价</t>
    <phoneticPr fontId="18" type="noConversion"/>
  </si>
  <si>
    <t>实验五 传统酱卤食品的制作和质量评价</t>
    <phoneticPr fontId="18" type="noConversion"/>
  </si>
  <si>
    <t>饼干制作和质量评价</t>
    <phoneticPr fontId="18" type="noConversion"/>
  </si>
  <si>
    <t>实验六 饼干制作和质量评价</t>
    <phoneticPr fontId="18" type="noConversion"/>
  </si>
  <si>
    <t>实验四 炸鸡翅的制作和质量评价</t>
  </si>
  <si>
    <t>实验三 果蔬汁饮料加工与保藏</t>
    <phoneticPr fontId="18" type="noConversion"/>
  </si>
  <si>
    <t>三</t>
    <phoneticPr fontId="18" type="noConversion"/>
  </si>
  <si>
    <t>实验四 酶标仪微孔板法测定牛奶蛋白含量及加标回收率</t>
    <phoneticPr fontId="18" type="noConversion"/>
  </si>
  <si>
    <t>实验五 液相色谱法测定异育银鲫中小檗碱含量</t>
    <phoneticPr fontId="18" type="noConversion"/>
  </si>
  <si>
    <t>实验六 气相色谱法分析蔬菜中农药残留</t>
    <phoneticPr fontId="18" type="noConversion"/>
  </si>
  <si>
    <t>实验三 食品物性分析-质构仪</t>
    <phoneticPr fontId="18" type="noConversion"/>
  </si>
  <si>
    <t>张帅</t>
  </si>
  <si>
    <t>曾桂凤</t>
  </si>
  <si>
    <t>李晓琼</t>
  </si>
  <si>
    <t>13:00-17:00</t>
    <phoneticPr fontId="18" type="noConversion"/>
  </si>
  <si>
    <t>13:30-16:40</t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</si>
  <si>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</si>
  <si>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</si>
  <si>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</si>
  <si>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</si>
  <si>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</si>
  <si>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231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</si>
  <si>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231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</si>
  <si>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233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</si>
  <si>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233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</si>
  <si>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233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</si>
  <si>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233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</si>
  <si>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232</t>
    </r>
    <phoneticPr fontId="18" type="noConversion"/>
  </si>
  <si>
    <r>
      <rPr>
        <sz val="10"/>
        <color rgb="FF000000"/>
        <rFont val="宋体"/>
        <family val="3"/>
        <charset val="134"/>
      </rPr>
      <t>食品</t>
    </r>
    <r>
      <rPr>
        <sz val="10"/>
        <color rgb="FF000000"/>
        <rFont val="Arial"/>
        <family val="2"/>
      </rPr>
      <t>231</t>
    </r>
    <phoneticPr fontId="18" type="noConversion"/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</si>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</sst>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Arial"/>
      <family val="2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name val="等线"/>
      <family val="3"/>
      <charset val="134"/>
    </font>
    <font>
      <b/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0"/>
      <color rgb="FF000000"/>
      <name val="Arial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5" borderId="12"/>
  </cellStyleXfs>
  <cellXfs count="93">
    <xf numFmtId="0" fontId="0" fillId="0" borderId="0" xfId="0" applyFill="1" applyBorder="1" applyAlignment="1">
      <alignment vertical="center"/>
    </xf>
    <xf numFmtId="0" fontId="2" fillId="5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5" borderId="4" xfId="0" applyFont="1" applyBorder="1" applyAlignment="1">
      <alignment horizontal="center" vertical="center" wrapText="1"/>
    </xf>
    <xf numFmtId="58" fontId="2" fillId="2" borderId="4" xfId="0" applyNumberFormat="1" applyFont="1" applyFill="1" applyBorder="1" applyAlignment="1">
      <alignment horizontal="center" vertical="center"/>
    </xf>
    <xf numFmtId="58" fontId="2" fillId="3" borderId="4" xfId="0" applyNumberFormat="1" applyFont="1" applyFill="1" applyBorder="1" applyAlignment="1">
      <alignment horizontal="center" vertical="center"/>
    </xf>
    <xf numFmtId="0" fontId="6" fillId="5" borderId="4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justify" vertical="center" wrapText="1"/>
    </xf>
    <xf numFmtId="0" fontId="10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5" borderId="12" xfId="0" applyNumberFormat="1" applyFont="1" applyFill="1" applyBorder="1"/>
    <xf numFmtId="0" fontId="7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justify" vertical="center" wrapText="1"/>
    </xf>
    <xf numFmtId="0" fontId="9" fillId="6" borderId="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vertical="center"/>
    </xf>
    <xf numFmtId="0" fontId="21" fillId="6" borderId="13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" fillId="5" borderId="2" xfId="0" applyFont="1" applyBorder="1" applyAlignment="1">
      <alignment vertical="center"/>
    </xf>
    <xf numFmtId="0" fontId="4" fillId="5" borderId="3" xfId="0" applyFont="1" applyBorder="1" applyAlignment="1">
      <alignment vertical="center"/>
    </xf>
    <xf numFmtId="0" fontId="3" fillId="7" borderId="4" xfId="0" applyFont="1" applyFill="1" applyBorder="1" applyAlignment="1">
      <alignment horizontal="center" vertical="center"/>
    </xf>
    <xf numFmtId="58" fontId="2" fillId="7" borderId="4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22" fillId="5" borderId="4" xfId="0" applyNumberFormat="1" applyFont="1" applyBorder="1" applyAlignment="1">
      <alignment horizontal="center" vertical="center"/>
    </xf>
    <xf numFmtId="0" fontId="22" fillId="5" borderId="4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justify" vertical="center" wrapText="1"/>
    </xf>
    <xf numFmtId="0" fontId="16" fillId="0" borderId="11" xfId="0" applyFont="1" applyFill="1" applyBorder="1" applyAlignment="1">
      <alignment horizontal="justify" vertical="center"/>
    </xf>
    <xf numFmtId="0" fontId="23" fillId="0" borderId="9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vertical="center"/>
    </xf>
    <xf numFmtId="0" fontId="19" fillId="6" borderId="4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5" fillId="6" borderId="4" xfId="0" applyFont="1" applyFill="1" applyBorder="1" applyAlignment="1">
      <alignment horizontal="center" vertical="center"/>
    </xf>
    <xf numFmtId="0" fontId="27" fillId="5" borderId="4" xfId="0" applyNumberFormat="1" applyFont="1" applyBorder="1" applyAlignment="1">
      <alignment horizontal="center" vertical="center"/>
    </xf>
    <xf numFmtId="0" fontId="27" fillId="5" borderId="4" xfId="0" applyFont="1" applyBorder="1" applyAlignment="1">
      <alignment horizontal="center" vertical="center"/>
    </xf>
    <xf numFmtId="0" fontId="19" fillId="6" borderId="1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" fillId="5" borderId="1" xfId="0" applyNumberFormat="1" applyFont="1" applyBorder="1" applyAlignment="1">
      <alignment horizontal="center" vertical="center"/>
    </xf>
    <xf numFmtId="0" fontId="12" fillId="5" borderId="2" xfId="0" applyFont="1" applyBorder="1"/>
    <xf numFmtId="0" fontId="12" fillId="5" borderId="3" xfId="0" applyFont="1" applyBorder="1"/>
    <xf numFmtId="0" fontId="7" fillId="6" borderId="8" xfId="0" applyFont="1" applyFill="1" applyBorder="1" applyAlignment="1">
      <alignment horizontal="center" vertical="center"/>
    </xf>
    <xf numFmtId="0" fontId="19" fillId="6" borderId="8" xfId="0" applyFont="1" applyFill="1" applyBorder="1"/>
    <xf numFmtId="0" fontId="7" fillId="0" borderId="6" xfId="0" applyFont="1" applyFill="1" applyBorder="1" applyAlignment="1">
      <alignment horizontal="center" vertical="center"/>
    </xf>
    <xf numFmtId="0" fontId="19" fillId="0" borderId="6" xfId="0" applyFont="1" applyFill="1" applyBorder="1"/>
    <xf numFmtId="0" fontId="7" fillId="0" borderId="14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/>
    </xf>
    <xf numFmtId="0" fontId="19" fillId="0" borderId="8" xfId="0" applyFont="1" applyFill="1" applyBorder="1"/>
    <xf numFmtId="0" fontId="7" fillId="0" borderId="7" xfId="0" applyFont="1" applyFill="1" applyBorder="1" applyAlignment="1">
      <alignment horizontal="center" vertical="center"/>
    </xf>
    <xf numFmtId="0" fontId="19" fillId="0" borderId="7" xfId="0" applyFont="1" applyFill="1" applyBorder="1"/>
    <xf numFmtId="0" fontId="7" fillId="6" borderId="6" xfId="0" applyFont="1" applyFill="1" applyBorder="1" applyAlignment="1">
      <alignment horizontal="center" vertical="center"/>
    </xf>
    <xf numFmtId="0" fontId="19" fillId="6" borderId="7" xfId="0" applyFont="1" applyFill="1" applyBorder="1"/>
    <xf numFmtId="0" fontId="7" fillId="6" borderId="14" xfId="0" applyFont="1" applyFill="1" applyBorder="1" applyAlignment="1">
      <alignment horizontal="center" vertical="center"/>
    </xf>
    <xf numFmtId="0" fontId="19" fillId="6" borderId="15" xfId="0" applyFont="1" applyFill="1" applyBorder="1"/>
    <xf numFmtId="0" fontId="7" fillId="6" borderId="4" xfId="0" applyFont="1" applyFill="1" applyBorder="1" applyAlignment="1">
      <alignment horizontal="center" vertical="center"/>
    </xf>
    <xf numFmtId="0" fontId="19" fillId="6" borderId="4" xfId="0" applyFont="1" applyFill="1" applyBorder="1"/>
    <xf numFmtId="0" fontId="7" fillId="6" borderId="18" xfId="0" applyFont="1" applyFill="1" applyBorder="1" applyAlignment="1">
      <alignment horizontal="center" vertical="center"/>
    </xf>
    <xf numFmtId="0" fontId="19" fillId="6" borderId="19" xfId="0" applyFont="1" applyFill="1" applyBorder="1"/>
    <xf numFmtId="0" fontId="24" fillId="6" borderId="4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/>
    </xf>
    <xf numFmtId="0" fontId="19" fillId="6" borderId="17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workbookViewId="0">
      <selection activeCell="F10" sqref="F10"/>
    </sheetView>
  </sheetViews>
  <sheetFormatPr defaultRowHeight="14.25" x14ac:dyDescent="0.15"/>
  <cols>
    <col min="1" max="1" width="9" style="24"/>
    <col min="2" max="2" width="33.25" style="24" customWidth="1"/>
    <col min="3" max="3" width="14" style="24" customWidth="1"/>
    <col min="4" max="4" width="15.375" style="24" customWidth="1"/>
    <col min="5" max="5" width="18.25" style="24" customWidth="1"/>
    <col min="6" max="6" width="15.375" style="24" customWidth="1"/>
    <col min="7" max="7" width="12.625" style="24" customWidth="1"/>
    <col min="8" max="8" width="14.75" style="24" customWidth="1"/>
    <col min="9" max="26" width="9" style="24"/>
  </cols>
  <sheetData>
    <row r="1" spans="2:8" ht="31.5" customHeight="1" x14ac:dyDescent="0.15">
      <c r="B1" s="67" t="s">
        <v>0</v>
      </c>
      <c r="C1" s="68"/>
      <c r="D1" s="68"/>
      <c r="E1" s="68"/>
      <c r="F1" s="68"/>
      <c r="G1" s="68"/>
      <c r="H1" s="69"/>
    </row>
    <row r="2" spans="2:8" ht="24.75" customHeight="1" x14ac:dyDescent="0.15">
      <c r="B2" s="1"/>
      <c r="C2" s="2" t="s">
        <v>1</v>
      </c>
      <c r="D2" s="41" t="s">
        <v>43</v>
      </c>
      <c r="E2" s="3" t="s">
        <v>1</v>
      </c>
      <c r="F2" s="40" t="s">
        <v>45</v>
      </c>
      <c r="G2" s="42" t="s">
        <v>1</v>
      </c>
      <c r="H2" s="41" t="s">
        <v>44</v>
      </c>
    </row>
    <row r="3" spans="2:8" ht="30.75" customHeight="1" x14ac:dyDescent="0.15">
      <c r="B3" s="4" t="s">
        <v>2</v>
      </c>
      <c r="C3" s="5">
        <v>46105</v>
      </c>
      <c r="D3" s="45" t="s">
        <v>4</v>
      </c>
      <c r="E3" s="6">
        <v>46106</v>
      </c>
      <c r="F3" s="45" t="s">
        <v>4</v>
      </c>
      <c r="G3" s="43">
        <v>46107</v>
      </c>
      <c r="H3" s="45" t="s">
        <v>6</v>
      </c>
    </row>
    <row r="4" spans="2:8" ht="24.75" customHeight="1" x14ac:dyDescent="0.15">
      <c r="B4" s="7" t="s">
        <v>38</v>
      </c>
      <c r="C4" s="5">
        <v>46112</v>
      </c>
      <c r="D4" s="45" t="s">
        <v>6</v>
      </c>
      <c r="E4" s="6">
        <v>46113</v>
      </c>
      <c r="F4" s="45" t="s">
        <v>6</v>
      </c>
      <c r="G4" s="43">
        <v>46114</v>
      </c>
      <c r="H4" s="45" t="s">
        <v>37</v>
      </c>
    </row>
    <row r="5" spans="2:8" ht="33.6" customHeight="1" x14ac:dyDescent="0.15">
      <c r="B5" s="44" t="s">
        <v>39</v>
      </c>
      <c r="C5" s="5">
        <v>46119</v>
      </c>
      <c r="D5" s="45" t="s">
        <v>5</v>
      </c>
      <c r="E5" s="6">
        <v>46120</v>
      </c>
      <c r="F5" s="45" t="s">
        <v>5</v>
      </c>
      <c r="G5" s="43">
        <v>46121</v>
      </c>
      <c r="H5" s="45" t="s">
        <v>5</v>
      </c>
    </row>
    <row r="6" spans="2:8" ht="27" customHeight="1" x14ac:dyDescent="0.15">
      <c r="B6" s="7" t="s">
        <v>40</v>
      </c>
      <c r="C6" s="5">
        <v>46126</v>
      </c>
      <c r="D6" s="45" t="s">
        <v>41</v>
      </c>
      <c r="E6" s="6">
        <v>46127</v>
      </c>
      <c r="F6" s="45" t="s">
        <v>41</v>
      </c>
      <c r="G6" s="43">
        <v>46128</v>
      </c>
      <c r="H6" s="45" t="s">
        <v>41</v>
      </c>
    </row>
    <row r="7" spans="2:8" ht="38.450000000000003" customHeight="1" x14ac:dyDescent="0.15">
      <c r="B7" s="7" t="s">
        <v>47</v>
      </c>
      <c r="C7" s="5">
        <v>46133</v>
      </c>
      <c r="D7" s="46" t="s">
        <v>7</v>
      </c>
      <c r="E7" s="6">
        <v>46134</v>
      </c>
      <c r="F7" s="46" t="s">
        <v>7</v>
      </c>
      <c r="G7" s="43">
        <v>46135</v>
      </c>
      <c r="H7" s="46" t="s">
        <v>7</v>
      </c>
    </row>
    <row r="8" spans="2:8" ht="30" customHeight="1" x14ac:dyDescent="0.15">
      <c r="B8" s="7" t="s">
        <v>49</v>
      </c>
      <c r="C8" s="5">
        <v>46140</v>
      </c>
      <c r="D8" s="45" t="s">
        <v>3</v>
      </c>
      <c r="E8" s="6">
        <v>46141</v>
      </c>
      <c r="F8" s="45" t="s">
        <v>3</v>
      </c>
      <c r="G8" s="43">
        <v>46149</v>
      </c>
      <c r="H8" s="45" t="s">
        <v>42</v>
      </c>
    </row>
  </sheetData>
  <mergeCells count="1">
    <mergeCell ref="B1:H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课表"/>
  <dimension ref="A1:V44"/>
  <sheetViews>
    <sheetView tabSelected="1" workbookViewId="0">
      <selection activeCell="M39" sqref="M39:N44"/>
    </sheetView>
  </sheetViews>
  <sheetFormatPr defaultColWidth="9" defaultRowHeight="24.95" customHeight="1" x14ac:dyDescent="0.15"/>
  <cols>
    <col min="1" max="1" width="6.75" style="30" customWidth="1"/>
    <col min="2" max="2" width="37.125" style="30" customWidth="1"/>
    <col min="3" max="3" width="16.375" style="30" customWidth="1"/>
    <col min="4" max="4" width="6.375" style="30" customWidth="1"/>
    <col min="5" max="5" width="5.875" style="30" customWidth="1"/>
    <col min="6" max="6" width="12.75" style="30" customWidth="1"/>
    <col min="7" max="7" width="9.125" style="30" customWidth="1"/>
    <col min="8" max="8" width="5.75" style="39" customWidth="1"/>
    <col min="9" max="9" width="5.75" style="30" customWidth="1"/>
    <col min="10" max="11" width="8.75" style="30" customWidth="1"/>
    <col min="12" max="12" width="8.625" style="30" customWidth="1"/>
    <col min="13" max="15" width="9.75" style="30" customWidth="1"/>
    <col min="16" max="18" width="9.75" style="30" hidden="1" customWidth="1"/>
    <col min="19" max="19" width="8.75" style="30" hidden="1" customWidth="1"/>
    <col min="20" max="22" width="9" style="30" hidden="1" customWidth="1"/>
    <col min="23" max="23" width="0" style="30" hidden="1" customWidth="1"/>
    <col min="24" max="16384" width="9" style="30"/>
  </cols>
  <sheetData>
    <row r="1" spans="1:22" ht="24.95" customHeight="1" x14ac:dyDescent="0.15">
      <c r="A1" s="72" t="s">
        <v>8</v>
      </c>
      <c r="B1" s="80" t="s">
        <v>9</v>
      </c>
      <c r="C1" s="72" t="s">
        <v>10</v>
      </c>
      <c r="D1" s="72" t="s">
        <v>11</v>
      </c>
      <c r="E1" s="72" t="s">
        <v>12</v>
      </c>
      <c r="F1" s="77" t="s">
        <v>13</v>
      </c>
      <c r="G1" s="72" t="s">
        <v>14</v>
      </c>
      <c r="H1" s="72" t="s">
        <v>15</v>
      </c>
      <c r="I1" s="72" t="s">
        <v>16</v>
      </c>
      <c r="J1" s="72" t="s">
        <v>17</v>
      </c>
      <c r="K1" s="72" t="s">
        <v>18</v>
      </c>
      <c r="L1" s="72" t="s">
        <v>19</v>
      </c>
      <c r="M1" s="74" t="s">
        <v>20</v>
      </c>
      <c r="N1" s="75"/>
      <c r="O1" s="76"/>
      <c r="P1" s="18"/>
      <c r="Q1" s="18"/>
      <c r="R1" s="22"/>
      <c r="S1" s="29"/>
    </row>
    <row r="2" spans="1:22" ht="24.95" customHeight="1" x14ac:dyDescent="0.15">
      <c r="A2" s="73"/>
      <c r="B2" s="81"/>
      <c r="C2" s="73"/>
      <c r="D2" s="73"/>
      <c r="E2" s="73"/>
      <c r="F2" s="73"/>
      <c r="G2" s="73"/>
      <c r="H2" s="78"/>
      <c r="I2" s="73"/>
      <c r="J2" s="73"/>
      <c r="K2" s="73"/>
      <c r="L2" s="73"/>
      <c r="M2" s="8" t="s">
        <v>21</v>
      </c>
      <c r="N2" s="8" t="s">
        <v>22</v>
      </c>
      <c r="O2" s="8" t="s">
        <v>23</v>
      </c>
      <c r="P2" s="66" t="s">
        <v>28</v>
      </c>
      <c r="Q2" s="31"/>
      <c r="R2" s="9" t="s">
        <v>24</v>
      </c>
      <c r="S2" s="29"/>
    </row>
    <row r="3" spans="1:22" ht="24.95" customHeight="1" x14ac:dyDescent="0.15">
      <c r="A3" s="10">
        <v>1</v>
      </c>
      <c r="B3" s="11" t="s">
        <v>36</v>
      </c>
      <c r="C3" s="12" t="s">
        <v>25</v>
      </c>
      <c r="D3" s="13">
        <v>4</v>
      </c>
      <c r="E3" s="12" t="s">
        <v>27</v>
      </c>
      <c r="F3" s="59" t="s">
        <v>61</v>
      </c>
      <c r="G3" s="51" t="s">
        <v>63</v>
      </c>
      <c r="H3" s="13">
        <v>5</v>
      </c>
      <c r="I3" s="53">
        <v>33</v>
      </c>
      <c r="J3" s="12" t="s">
        <v>26</v>
      </c>
      <c r="K3" s="53">
        <v>435</v>
      </c>
      <c r="L3" s="63" t="s">
        <v>4</v>
      </c>
      <c r="M3" s="28" t="s">
        <v>76</v>
      </c>
      <c r="N3" s="14"/>
      <c r="O3" s="14"/>
      <c r="P3" s="13"/>
      <c r="Q3" s="13"/>
      <c r="R3" s="15"/>
      <c r="S3" s="16">
        <v>1260</v>
      </c>
    </row>
    <row r="4" spans="1:22" ht="24.95" customHeight="1" x14ac:dyDescent="0.15">
      <c r="A4" s="10">
        <v>2</v>
      </c>
      <c r="B4" s="49" t="s">
        <v>46</v>
      </c>
      <c r="C4" s="12" t="s">
        <v>25</v>
      </c>
      <c r="D4" s="13">
        <v>5</v>
      </c>
      <c r="E4" s="12" t="s">
        <v>27</v>
      </c>
      <c r="F4" s="59" t="s">
        <v>61</v>
      </c>
      <c r="G4" s="51" t="s">
        <v>64</v>
      </c>
      <c r="H4" s="13">
        <v>5</v>
      </c>
      <c r="I4" s="53">
        <v>33</v>
      </c>
      <c r="J4" s="12" t="s">
        <v>26</v>
      </c>
      <c r="K4" s="53">
        <v>435</v>
      </c>
      <c r="L4" s="63" t="s">
        <v>6</v>
      </c>
      <c r="M4" s="28" t="s">
        <v>76</v>
      </c>
      <c r="N4" s="14"/>
      <c r="O4" s="14"/>
      <c r="P4" s="13"/>
      <c r="Q4" s="13"/>
      <c r="R4" s="15"/>
      <c r="S4" s="29"/>
    </row>
    <row r="5" spans="1:22" ht="24.95" customHeight="1" x14ac:dyDescent="0.15">
      <c r="A5" s="10">
        <v>3</v>
      </c>
      <c r="B5" s="49" t="s">
        <v>52</v>
      </c>
      <c r="C5" s="12" t="s">
        <v>25</v>
      </c>
      <c r="D5" s="13">
        <v>6</v>
      </c>
      <c r="E5" s="12" t="s">
        <v>27</v>
      </c>
      <c r="F5" s="59" t="s">
        <v>61</v>
      </c>
      <c r="G5" s="51" t="s">
        <v>65</v>
      </c>
      <c r="H5" s="13">
        <v>5</v>
      </c>
      <c r="I5" s="53">
        <v>33</v>
      </c>
      <c r="J5" s="12" t="s">
        <v>26</v>
      </c>
      <c r="K5" s="53">
        <v>435</v>
      </c>
      <c r="L5" s="63" t="s">
        <v>5</v>
      </c>
      <c r="M5" s="28" t="s">
        <v>76</v>
      </c>
      <c r="N5" s="14"/>
      <c r="O5" s="14"/>
      <c r="P5" s="13"/>
      <c r="Q5" s="13"/>
      <c r="R5" s="15"/>
      <c r="S5" s="29"/>
      <c r="V5" s="30" t="s">
        <v>29</v>
      </c>
    </row>
    <row r="6" spans="1:22" ht="24.95" customHeight="1" x14ac:dyDescent="0.15">
      <c r="A6" s="10">
        <v>4</v>
      </c>
      <c r="B6" s="49" t="s">
        <v>51</v>
      </c>
      <c r="C6" s="12" t="s">
        <v>25</v>
      </c>
      <c r="D6" s="13">
        <v>7</v>
      </c>
      <c r="E6" s="12" t="s">
        <v>27</v>
      </c>
      <c r="F6" s="59" t="s">
        <v>61</v>
      </c>
      <c r="G6" s="51" t="s">
        <v>66</v>
      </c>
      <c r="H6" s="13">
        <v>5</v>
      </c>
      <c r="I6" s="53">
        <v>33</v>
      </c>
      <c r="J6" s="12" t="s">
        <v>26</v>
      </c>
      <c r="K6" s="53">
        <v>435</v>
      </c>
      <c r="L6" s="63" t="s">
        <v>41</v>
      </c>
      <c r="M6" s="28" t="s">
        <v>76</v>
      </c>
      <c r="N6" s="14"/>
      <c r="O6" s="14"/>
      <c r="P6" s="13"/>
      <c r="Q6" s="13"/>
      <c r="R6" s="15"/>
      <c r="S6" s="29"/>
    </row>
    <row r="7" spans="1:22" ht="24.95" customHeight="1" x14ac:dyDescent="0.15">
      <c r="A7" s="10">
        <v>5</v>
      </c>
      <c r="B7" s="49" t="s">
        <v>48</v>
      </c>
      <c r="C7" s="12" t="s">
        <v>25</v>
      </c>
      <c r="D7" s="13">
        <v>8</v>
      </c>
      <c r="E7" s="12" t="s">
        <v>27</v>
      </c>
      <c r="F7" s="59" t="s">
        <v>61</v>
      </c>
      <c r="G7" s="51" t="s">
        <v>63</v>
      </c>
      <c r="H7" s="13">
        <v>5</v>
      </c>
      <c r="I7" s="53">
        <v>33</v>
      </c>
      <c r="J7" s="12" t="s">
        <v>26</v>
      </c>
      <c r="K7" s="53">
        <v>435</v>
      </c>
      <c r="L7" s="64" t="s">
        <v>7</v>
      </c>
      <c r="M7" s="28" t="s">
        <v>76</v>
      </c>
      <c r="N7" s="14"/>
      <c r="O7" s="14"/>
      <c r="P7" s="13"/>
      <c r="Q7" s="13"/>
      <c r="R7" s="15"/>
      <c r="S7" s="29"/>
    </row>
    <row r="8" spans="1:22" ht="24.95" customHeight="1" x14ac:dyDescent="0.15">
      <c r="A8" s="10">
        <v>6</v>
      </c>
      <c r="B8" s="50" t="s">
        <v>50</v>
      </c>
      <c r="C8" s="12" t="s">
        <v>25</v>
      </c>
      <c r="D8" s="13">
        <v>9</v>
      </c>
      <c r="E8" s="12" t="s">
        <v>27</v>
      </c>
      <c r="F8" s="59" t="s">
        <v>61</v>
      </c>
      <c r="G8" s="51" t="s">
        <v>67</v>
      </c>
      <c r="H8" s="13">
        <v>5</v>
      </c>
      <c r="I8" s="53">
        <v>33</v>
      </c>
      <c r="J8" s="12" t="s">
        <v>26</v>
      </c>
      <c r="K8" s="53">
        <v>435</v>
      </c>
      <c r="L8" s="63" t="s">
        <v>3</v>
      </c>
      <c r="M8" s="28" t="s">
        <v>76</v>
      </c>
      <c r="N8" s="14"/>
      <c r="O8" s="14"/>
      <c r="P8" s="13"/>
      <c r="Q8" s="13"/>
      <c r="R8" s="15"/>
      <c r="S8" s="29"/>
    </row>
    <row r="9" spans="1:22" ht="24.95" customHeight="1" x14ac:dyDescent="0.15">
      <c r="A9" s="18"/>
      <c r="B9" s="19"/>
      <c r="C9" s="20"/>
      <c r="D9" s="18"/>
      <c r="E9" s="20"/>
      <c r="F9" s="60"/>
      <c r="G9" s="18"/>
      <c r="H9" s="18"/>
      <c r="I9" s="18"/>
      <c r="J9" s="20"/>
      <c r="K9" s="18"/>
      <c r="L9" s="20"/>
      <c r="M9" s="21"/>
      <c r="N9" s="21"/>
      <c r="O9" s="21"/>
      <c r="P9" s="18"/>
      <c r="Q9" s="18"/>
      <c r="R9" s="22"/>
      <c r="S9" s="29"/>
    </row>
    <row r="10" spans="1:22" ht="24.95" customHeight="1" x14ac:dyDescent="0.15">
      <c r="A10" s="72" t="s">
        <v>8</v>
      </c>
      <c r="B10" s="72" t="s">
        <v>9</v>
      </c>
      <c r="C10" s="72" t="s">
        <v>10</v>
      </c>
      <c r="D10" s="72" t="s">
        <v>11</v>
      </c>
      <c r="E10" s="72" t="s">
        <v>12</v>
      </c>
      <c r="F10" s="77" t="s">
        <v>13</v>
      </c>
      <c r="G10" s="72" t="s">
        <v>14</v>
      </c>
      <c r="H10" s="72" t="s">
        <v>15</v>
      </c>
      <c r="I10" s="72" t="s">
        <v>16</v>
      </c>
      <c r="J10" s="72" t="s">
        <v>17</v>
      </c>
      <c r="K10" s="72" t="s">
        <v>18</v>
      </c>
      <c r="L10" s="72" t="s">
        <v>19</v>
      </c>
      <c r="M10" s="76" t="s">
        <v>20</v>
      </c>
      <c r="N10" s="79"/>
      <c r="O10" s="79"/>
      <c r="P10" s="16"/>
      <c r="Q10" s="16"/>
      <c r="R10" s="32"/>
      <c r="S10" s="29"/>
    </row>
    <row r="11" spans="1:22" ht="24.95" customHeight="1" x14ac:dyDescent="0.15">
      <c r="A11" s="73"/>
      <c r="B11" s="73"/>
      <c r="C11" s="73"/>
      <c r="D11" s="73"/>
      <c r="E11" s="73"/>
      <c r="F11" s="73"/>
      <c r="G11" s="73"/>
      <c r="H11" s="78"/>
      <c r="I11" s="73"/>
      <c r="J11" s="73"/>
      <c r="K11" s="73"/>
      <c r="L11" s="73"/>
      <c r="M11" s="8" t="s">
        <v>21</v>
      </c>
      <c r="N11" s="8" t="s">
        <v>22</v>
      </c>
      <c r="O11" s="8" t="s">
        <v>23</v>
      </c>
      <c r="P11" s="8" t="s">
        <v>28</v>
      </c>
      <c r="Q11" s="33"/>
      <c r="R11" s="23" t="s">
        <v>24</v>
      </c>
      <c r="S11" s="29"/>
    </row>
    <row r="12" spans="1:22" ht="24.95" customHeight="1" x14ac:dyDescent="0.15">
      <c r="A12" s="10">
        <v>1</v>
      </c>
      <c r="B12" s="11" t="s">
        <v>36</v>
      </c>
      <c r="C12" s="12" t="s">
        <v>25</v>
      </c>
      <c r="D12" s="13">
        <v>4</v>
      </c>
      <c r="E12" s="12" t="s">
        <v>53</v>
      </c>
      <c r="F12" s="59" t="s">
        <v>61</v>
      </c>
      <c r="G12" s="51" t="s">
        <v>68</v>
      </c>
      <c r="H12" s="13">
        <v>5</v>
      </c>
      <c r="I12" s="53">
        <v>31</v>
      </c>
      <c r="J12" s="12" t="s">
        <v>26</v>
      </c>
      <c r="K12" s="53">
        <v>435</v>
      </c>
      <c r="L12" s="63" t="s">
        <v>4</v>
      </c>
      <c r="M12" s="28" t="s">
        <v>76</v>
      </c>
      <c r="N12" s="14"/>
      <c r="O12" s="14"/>
      <c r="P12" s="13"/>
      <c r="Q12" s="13"/>
      <c r="R12" s="15"/>
      <c r="S12" s="29">
        <v>810</v>
      </c>
    </row>
    <row r="13" spans="1:22" ht="24.95" customHeight="1" x14ac:dyDescent="0.15">
      <c r="A13" s="10">
        <v>2</v>
      </c>
      <c r="B13" s="49" t="s">
        <v>46</v>
      </c>
      <c r="C13" s="12" t="s">
        <v>25</v>
      </c>
      <c r="D13" s="13">
        <v>5</v>
      </c>
      <c r="E13" s="12" t="s">
        <v>53</v>
      </c>
      <c r="F13" s="59" t="s">
        <v>61</v>
      </c>
      <c r="G13" s="51" t="s">
        <v>68</v>
      </c>
      <c r="H13" s="13">
        <v>5</v>
      </c>
      <c r="I13" s="53">
        <v>31</v>
      </c>
      <c r="J13" s="12" t="s">
        <v>26</v>
      </c>
      <c r="K13" s="53">
        <v>435</v>
      </c>
      <c r="L13" s="63" t="s">
        <v>6</v>
      </c>
      <c r="M13" s="28" t="s">
        <v>76</v>
      </c>
      <c r="N13" s="14"/>
      <c r="O13" s="14"/>
      <c r="P13" s="13"/>
      <c r="Q13" s="13"/>
      <c r="R13" s="15"/>
      <c r="S13" s="29">
        <v>2070</v>
      </c>
    </row>
    <row r="14" spans="1:22" ht="24.95" customHeight="1" x14ac:dyDescent="0.15">
      <c r="A14" s="10">
        <v>3</v>
      </c>
      <c r="B14" s="49" t="s">
        <v>52</v>
      </c>
      <c r="C14" s="12" t="s">
        <v>25</v>
      </c>
      <c r="D14" s="13">
        <v>6</v>
      </c>
      <c r="E14" s="12" t="s">
        <v>53</v>
      </c>
      <c r="F14" s="59" t="s">
        <v>61</v>
      </c>
      <c r="G14" s="51" t="s">
        <v>68</v>
      </c>
      <c r="H14" s="13">
        <v>5</v>
      </c>
      <c r="I14" s="53">
        <v>31</v>
      </c>
      <c r="J14" s="12" t="s">
        <v>26</v>
      </c>
      <c r="K14" s="53">
        <v>435</v>
      </c>
      <c r="L14" s="63" t="s">
        <v>5</v>
      </c>
      <c r="M14" s="28" t="s">
        <v>76</v>
      </c>
      <c r="N14" s="14"/>
      <c r="O14" s="14"/>
      <c r="P14" s="13"/>
      <c r="Q14" s="13"/>
      <c r="R14" s="15"/>
      <c r="S14" s="29"/>
    </row>
    <row r="15" spans="1:22" ht="24.95" customHeight="1" x14ac:dyDescent="0.15">
      <c r="A15" s="10">
        <v>4</v>
      </c>
      <c r="B15" s="49" t="s">
        <v>51</v>
      </c>
      <c r="C15" s="12" t="s">
        <v>25</v>
      </c>
      <c r="D15" s="13">
        <v>7</v>
      </c>
      <c r="E15" s="12" t="s">
        <v>53</v>
      </c>
      <c r="F15" s="59" t="s">
        <v>61</v>
      </c>
      <c r="G15" s="51" t="s">
        <v>68</v>
      </c>
      <c r="H15" s="13">
        <v>5</v>
      </c>
      <c r="I15" s="53">
        <v>31</v>
      </c>
      <c r="J15" s="12" t="s">
        <v>26</v>
      </c>
      <c r="K15" s="53">
        <v>435</v>
      </c>
      <c r="L15" s="63" t="s">
        <v>41</v>
      </c>
      <c r="M15" s="28" t="s">
        <v>76</v>
      </c>
      <c r="N15" s="14"/>
      <c r="O15" s="14"/>
      <c r="P15" s="13"/>
      <c r="Q15" s="13"/>
      <c r="R15" s="15"/>
      <c r="S15" s="29"/>
    </row>
    <row r="16" spans="1:22" ht="24.95" customHeight="1" x14ac:dyDescent="0.15">
      <c r="A16" s="10">
        <v>5</v>
      </c>
      <c r="B16" s="49" t="s">
        <v>48</v>
      </c>
      <c r="C16" s="12" t="s">
        <v>25</v>
      </c>
      <c r="D16" s="13">
        <v>8</v>
      </c>
      <c r="E16" s="12" t="s">
        <v>53</v>
      </c>
      <c r="F16" s="59" t="s">
        <v>61</v>
      </c>
      <c r="G16" s="51" t="s">
        <v>69</v>
      </c>
      <c r="H16" s="13">
        <v>5</v>
      </c>
      <c r="I16" s="53">
        <v>31</v>
      </c>
      <c r="J16" s="12" t="s">
        <v>26</v>
      </c>
      <c r="K16" s="53">
        <v>435</v>
      </c>
      <c r="L16" s="64" t="s">
        <v>7</v>
      </c>
      <c r="M16" s="28" t="s">
        <v>76</v>
      </c>
      <c r="N16" s="14"/>
      <c r="O16" s="14"/>
      <c r="P16" s="13"/>
      <c r="Q16" s="13"/>
      <c r="R16" s="15"/>
      <c r="S16" s="29"/>
    </row>
    <row r="17" spans="1:22" ht="24.95" customHeight="1" x14ac:dyDescent="0.15">
      <c r="A17" s="10">
        <v>6</v>
      </c>
      <c r="B17" s="50" t="s">
        <v>50</v>
      </c>
      <c r="C17" s="12" t="s">
        <v>25</v>
      </c>
      <c r="D17" s="13">
        <v>9</v>
      </c>
      <c r="E17" s="12" t="s">
        <v>53</v>
      </c>
      <c r="F17" s="59" t="s">
        <v>61</v>
      </c>
      <c r="G17" s="51" t="s">
        <v>68</v>
      </c>
      <c r="H17" s="13">
        <v>5</v>
      </c>
      <c r="I17" s="53">
        <v>31</v>
      </c>
      <c r="J17" s="12" t="s">
        <v>26</v>
      </c>
      <c r="K17" s="53">
        <v>435</v>
      </c>
      <c r="L17" s="63" t="s">
        <v>3</v>
      </c>
      <c r="M17" s="28" t="s">
        <v>76</v>
      </c>
      <c r="N17" s="14"/>
      <c r="O17" s="14"/>
      <c r="P17" s="13"/>
      <c r="Q17" s="13"/>
      <c r="R17" s="15"/>
      <c r="S17" s="29"/>
    </row>
    <row r="18" spans="1:22" s="48" customFormat="1" ht="24.95" customHeight="1" x14ac:dyDescent="0.15">
      <c r="A18" s="10"/>
      <c r="B18" s="17"/>
      <c r="C18" s="12"/>
      <c r="D18" s="13"/>
      <c r="E18" s="12"/>
      <c r="F18" s="59"/>
      <c r="G18" s="13"/>
      <c r="H18" s="13"/>
      <c r="I18" s="53"/>
      <c r="J18" s="12"/>
      <c r="K18" s="53"/>
      <c r="L18" s="12"/>
      <c r="M18" s="14"/>
      <c r="N18" s="14"/>
      <c r="O18" s="14"/>
      <c r="P18" s="13"/>
      <c r="Q18" s="13"/>
      <c r="R18" s="15"/>
      <c r="S18" s="47"/>
    </row>
    <row r="19" spans="1:22" s="48" customFormat="1" ht="24.95" customHeight="1" x14ac:dyDescent="0.15">
      <c r="A19" s="72" t="s">
        <v>8</v>
      </c>
      <c r="B19" s="72" t="s">
        <v>9</v>
      </c>
      <c r="C19" s="72" t="s">
        <v>10</v>
      </c>
      <c r="D19" s="72" t="s">
        <v>11</v>
      </c>
      <c r="E19" s="72" t="s">
        <v>12</v>
      </c>
      <c r="F19" s="77" t="s">
        <v>13</v>
      </c>
      <c r="G19" s="72" t="s">
        <v>14</v>
      </c>
      <c r="H19" s="72" t="s">
        <v>15</v>
      </c>
      <c r="I19" s="72" t="s">
        <v>16</v>
      </c>
      <c r="J19" s="72" t="s">
        <v>17</v>
      </c>
      <c r="K19" s="72" t="s">
        <v>18</v>
      </c>
      <c r="L19" s="72" t="s">
        <v>19</v>
      </c>
      <c r="M19" s="14"/>
      <c r="N19" s="14"/>
      <c r="O19" s="14"/>
      <c r="P19" s="13"/>
      <c r="Q19" s="13"/>
      <c r="R19" s="15"/>
      <c r="S19" s="47"/>
    </row>
    <row r="20" spans="1:22" s="48" customFormat="1" ht="24.95" customHeight="1" x14ac:dyDescent="0.15">
      <c r="A20" s="73"/>
      <c r="B20" s="73"/>
      <c r="C20" s="73"/>
      <c r="D20" s="73"/>
      <c r="E20" s="73"/>
      <c r="F20" s="73"/>
      <c r="G20" s="73"/>
      <c r="H20" s="78"/>
      <c r="I20" s="73"/>
      <c r="J20" s="73"/>
      <c r="K20" s="73"/>
      <c r="L20" s="73"/>
      <c r="M20" s="14"/>
      <c r="N20" s="14"/>
      <c r="O20" s="14"/>
      <c r="P20" s="13"/>
      <c r="Q20" s="13"/>
      <c r="R20" s="15"/>
      <c r="S20" s="47"/>
    </row>
    <row r="21" spans="1:22" s="48" customFormat="1" ht="24.95" customHeight="1" x14ac:dyDescent="0.15">
      <c r="A21" s="10">
        <v>1</v>
      </c>
      <c r="B21" s="11" t="s">
        <v>36</v>
      </c>
      <c r="C21" s="12" t="s">
        <v>25</v>
      </c>
      <c r="D21" s="13">
        <v>4</v>
      </c>
      <c r="E21" s="58" t="s">
        <v>35</v>
      </c>
      <c r="F21" s="59" t="s">
        <v>61</v>
      </c>
      <c r="G21" s="51" t="s">
        <v>70</v>
      </c>
      <c r="H21" s="13">
        <v>5</v>
      </c>
      <c r="I21" s="53">
        <v>39</v>
      </c>
      <c r="J21" s="12" t="s">
        <v>26</v>
      </c>
      <c r="K21" s="53">
        <v>435</v>
      </c>
      <c r="L21" s="63" t="s">
        <v>6</v>
      </c>
      <c r="M21" s="28" t="s">
        <v>76</v>
      </c>
      <c r="N21" s="14"/>
      <c r="O21" s="14"/>
      <c r="P21" s="13"/>
      <c r="Q21" s="13"/>
      <c r="R21" s="15"/>
      <c r="S21" s="47"/>
    </row>
    <row r="22" spans="1:22" s="48" customFormat="1" ht="24.95" customHeight="1" x14ac:dyDescent="0.15">
      <c r="A22" s="10">
        <v>2</v>
      </c>
      <c r="B22" s="49" t="s">
        <v>46</v>
      </c>
      <c r="C22" s="12" t="s">
        <v>25</v>
      </c>
      <c r="D22" s="13">
        <v>5</v>
      </c>
      <c r="E22" s="58" t="s">
        <v>35</v>
      </c>
      <c r="F22" s="59" t="s">
        <v>61</v>
      </c>
      <c r="G22" s="51" t="s">
        <v>71</v>
      </c>
      <c r="H22" s="13">
        <v>5</v>
      </c>
      <c r="I22" s="53">
        <v>39</v>
      </c>
      <c r="J22" s="12" t="s">
        <v>26</v>
      </c>
      <c r="K22" s="53">
        <v>435</v>
      </c>
      <c r="L22" s="63" t="s">
        <v>37</v>
      </c>
      <c r="M22" s="28" t="s">
        <v>76</v>
      </c>
      <c r="N22" s="14"/>
      <c r="O22" s="14"/>
      <c r="P22" s="13"/>
      <c r="Q22" s="13"/>
      <c r="R22" s="15"/>
      <c r="S22" s="47"/>
    </row>
    <row r="23" spans="1:22" s="48" customFormat="1" ht="24.95" customHeight="1" x14ac:dyDescent="0.15">
      <c r="A23" s="10">
        <v>3</v>
      </c>
      <c r="B23" s="49" t="s">
        <v>52</v>
      </c>
      <c r="C23" s="12" t="s">
        <v>25</v>
      </c>
      <c r="D23" s="13">
        <v>6</v>
      </c>
      <c r="E23" s="58" t="s">
        <v>35</v>
      </c>
      <c r="F23" s="59" t="s">
        <v>61</v>
      </c>
      <c r="G23" s="51" t="s">
        <v>72</v>
      </c>
      <c r="H23" s="13">
        <v>5</v>
      </c>
      <c r="I23" s="53">
        <v>39</v>
      </c>
      <c r="J23" s="12" t="s">
        <v>26</v>
      </c>
      <c r="K23" s="53">
        <v>435</v>
      </c>
      <c r="L23" s="63" t="s">
        <v>5</v>
      </c>
      <c r="M23" s="28" t="s">
        <v>76</v>
      </c>
      <c r="N23" s="14"/>
      <c r="O23" s="14"/>
      <c r="P23" s="13"/>
      <c r="Q23" s="13"/>
      <c r="R23" s="15"/>
      <c r="S23" s="47"/>
    </row>
    <row r="24" spans="1:22" s="48" customFormat="1" ht="24.95" customHeight="1" x14ac:dyDescent="0.15">
      <c r="A24" s="10">
        <v>4</v>
      </c>
      <c r="B24" s="49" t="s">
        <v>51</v>
      </c>
      <c r="C24" s="12" t="s">
        <v>25</v>
      </c>
      <c r="D24" s="13">
        <v>7</v>
      </c>
      <c r="E24" s="58" t="s">
        <v>35</v>
      </c>
      <c r="F24" s="59" t="s">
        <v>61</v>
      </c>
      <c r="G24" s="51" t="s">
        <v>72</v>
      </c>
      <c r="H24" s="13">
        <v>5</v>
      </c>
      <c r="I24" s="53">
        <v>39</v>
      </c>
      <c r="J24" s="12" t="s">
        <v>26</v>
      </c>
      <c r="K24" s="53">
        <v>435</v>
      </c>
      <c r="L24" s="63" t="s">
        <v>41</v>
      </c>
      <c r="M24" s="28" t="s">
        <v>76</v>
      </c>
      <c r="N24" s="14"/>
      <c r="O24" s="14"/>
      <c r="P24" s="13"/>
      <c r="Q24" s="13"/>
      <c r="R24" s="15"/>
      <c r="S24" s="47"/>
    </row>
    <row r="25" spans="1:22" s="48" customFormat="1" ht="24.95" customHeight="1" x14ac:dyDescent="0.15">
      <c r="A25" s="10">
        <v>5</v>
      </c>
      <c r="B25" s="49" t="s">
        <v>48</v>
      </c>
      <c r="C25" s="12" t="s">
        <v>25</v>
      </c>
      <c r="D25" s="13">
        <v>8</v>
      </c>
      <c r="E25" s="58" t="s">
        <v>35</v>
      </c>
      <c r="F25" s="59" t="s">
        <v>61</v>
      </c>
      <c r="G25" s="51" t="s">
        <v>73</v>
      </c>
      <c r="H25" s="13">
        <v>5</v>
      </c>
      <c r="I25" s="53">
        <v>39</v>
      </c>
      <c r="J25" s="12" t="s">
        <v>26</v>
      </c>
      <c r="K25" s="53">
        <v>435</v>
      </c>
      <c r="L25" s="64" t="s">
        <v>7</v>
      </c>
      <c r="M25" s="28" t="s">
        <v>76</v>
      </c>
      <c r="N25" s="14"/>
      <c r="O25" s="14"/>
      <c r="P25" s="13"/>
      <c r="Q25" s="13"/>
      <c r="R25" s="15"/>
      <c r="S25" s="47"/>
    </row>
    <row r="26" spans="1:22" ht="24.95" customHeight="1" x14ac:dyDescent="0.15">
      <c r="A26" s="10">
        <v>6</v>
      </c>
      <c r="B26" s="50" t="s">
        <v>50</v>
      </c>
      <c r="C26" s="12" t="s">
        <v>25</v>
      </c>
      <c r="D26" s="13">
        <v>10</v>
      </c>
      <c r="E26" s="58" t="s">
        <v>35</v>
      </c>
      <c r="F26" s="59" t="s">
        <v>61</v>
      </c>
      <c r="G26" s="51" t="s">
        <v>72</v>
      </c>
      <c r="H26" s="13">
        <v>5</v>
      </c>
      <c r="I26" s="53">
        <v>39</v>
      </c>
      <c r="J26" s="12" t="s">
        <v>26</v>
      </c>
      <c r="K26" s="53">
        <v>435</v>
      </c>
      <c r="L26" s="63" t="s">
        <v>42</v>
      </c>
      <c r="M26" s="28" t="s">
        <v>76</v>
      </c>
      <c r="N26" s="14"/>
      <c r="O26" s="14"/>
      <c r="P26" s="13"/>
      <c r="Q26" s="13"/>
      <c r="R26" s="15"/>
      <c r="S26" s="29"/>
      <c r="T26" s="30">
        <f>30*I26</f>
        <v>1170</v>
      </c>
      <c r="V26" s="30">
        <f>I26*40</f>
        <v>1560</v>
      </c>
    </row>
    <row r="27" spans="1:22" ht="24.95" customHeight="1" x14ac:dyDescent="0.15">
      <c r="A27" s="29"/>
      <c r="B27" s="29"/>
      <c r="C27" s="29"/>
      <c r="D27" s="18"/>
      <c r="E27" s="29"/>
      <c r="F27" s="61"/>
      <c r="G27" s="29"/>
      <c r="H27" s="34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f>SUM(T9:T26)</f>
        <v>1170</v>
      </c>
      <c r="V27" s="30">
        <f>SUM(V9:V26)</f>
        <v>1560</v>
      </c>
    </row>
    <row r="28" spans="1:22" s="37" customFormat="1" ht="24.95" customHeight="1" x14ac:dyDescent="0.15">
      <c r="A28" s="82" t="s">
        <v>8</v>
      </c>
      <c r="B28" s="84" t="s">
        <v>9</v>
      </c>
      <c r="C28" s="86" t="s">
        <v>10</v>
      </c>
      <c r="D28" s="88" t="s">
        <v>11</v>
      </c>
      <c r="E28" s="86" t="s">
        <v>12</v>
      </c>
      <c r="F28" s="90" t="s">
        <v>13</v>
      </c>
      <c r="G28" s="86" t="s">
        <v>14</v>
      </c>
      <c r="H28" s="86" t="s">
        <v>15</v>
      </c>
      <c r="I28" s="86" t="s">
        <v>16</v>
      </c>
      <c r="J28" s="86" t="s">
        <v>17</v>
      </c>
      <c r="K28" s="86" t="s">
        <v>18</v>
      </c>
      <c r="L28" s="86" t="s">
        <v>19</v>
      </c>
      <c r="M28" s="70" t="s">
        <v>20</v>
      </c>
      <c r="N28" s="71"/>
      <c r="O28" s="71"/>
      <c r="P28" s="35"/>
      <c r="Q28" s="35"/>
      <c r="R28" s="36"/>
    </row>
    <row r="29" spans="1:22" s="37" customFormat="1" ht="24.95" customHeight="1" x14ac:dyDescent="0.15">
      <c r="A29" s="83"/>
      <c r="B29" s="85"/>
      <c r="C29" s="87"/>
      <c r="D29" s="89"/>
      <c r="E29" s="87"/>
      <c r="F29" s="87"/>
      <c r="G29" s="87"/>
      <c r="H29" s="91"/>
      <c r="I29" s="87"/>
      <c r="J29" s="87"/>
      <c r="K29" s="87"/>
      <c r="L29" s="87"/>
      <c r="M29" s="25" t="s">
        <v>21</v>
      </c>
      <c r="N29" s="25" t="s">
        <v>22</v>
      </c>
      <c r="O29" s="25" t="s">
        <v>23</v>
      </c>
      <c r="P29" s="25" t="s">
        <v>28</v>
      </c>
      <c r="Q29" s="38"/>
      <c r="R29" s="26" t="s">
        <v>24</v>
      </c>
    </row>
    <row r="30" spans="1:22" s="37" customFormat="1" ht="24.95" customHeight="1" x14ac:dyDescent="0.15">
      <c r="A30" s="57">
        <v>1</v>
      </c>
      <c r="B30" s="27" t="s">
        <v>30</v>
      </c>
      <c r="C30" s="54" t="s">
        <v>32</v>
      </c>
      <c r="D30" s="58">
        <v>3</v>
      </c>
      <c r="E30" s="12" t="s">
        <v>53</v>
      </c>
      <c r="F30" s="62" t="s">
        <v>62</v>
      </c>
      <c r="G30" s="51" t="s">
        <v>67</v>
      </c>
      <c r="H30" s="58">
        <v>5</v>
      </c>
      <c r="I30" s="53">
        <v>33</v>
      </c>
      <c r="J30" s="55" t="s">
        <v>26</v>
      </c>
      <c r="K30" s="28">
        <v>433</v>
      </c>
      <c r="L30" s="58" t="s">
        <v>58</v>
      </c>
      <c r="M30" s="28" t="s">
        <v>76</v>
      </c>
      <c r="N30" s="57"/>
      <c r="O30" s="57"/>
      <c r="P30" s="57"/>
      <c r="Q30" s="57"/>
      <c r="R30" s="57"/>
    </row>
    <row r="31" spans="1:22" s="37" customFormat="1" ht="24.95" customHeight="1" x14ac:dyDescent="0.15">
      <c r="A31" s="57">
        <v>2</v>
      </c>
      <c r="B31" s="27" t="s">
        <v>31</v>
      </c>
      <c r="C31" s="54" t="s">
        <v>33</v>
      </c>
      <c r="D31" s="58">
        <v>4</v>
      </c>
      <c r="E31" s="12" t="s">
        <v>53</v>
      </c>
      <c r="F31" s="62" t="s">
        <v>62</v>
      </c>
      <c r="G31" s="51" t="s">
        <v>67</v>
      </c>
      <c r="H31" s="58">
        <v>5</v>
      </c>
      <c r="I31" s="53">
        <v>33</v>
      </c>
      <c r="J31" s="55" t="s">
        <v>26</v>
      </c>
      <c r="K31" s="56">
        <v>433</v>
      </c>
      <c r="L31" s="65" t="s">
        <v>58</v>
      </c>
      <c r="M31" s="28" t="s">
        <v>76</v>
      </c>
      <c r="N31" s="57"/>
      <c r="O31" s="57"/>
      <c r="P31" s="57"/>
      <c r="Q31" s="57"/>
      <c r="R31" s="57"/>
    </row>
    <row r="32" spans="1:22" s="37" customFormat="1" ht="24.95" customHeight="1" x14ac:dyDescent="0.15">
      <c r="A32" s="57">
        <v>3</v>
      </c>
      <c r="B32" s="27" t="s">
        <v>57</v>
      </c>
      <c r="C32" s="54" t="s">
        <v>34</v>
      </c>
      <c r="D32" s="58">
        <v>5</v>
      </c>
      <c r="E32" s="12" t="s">
        <v>53</v>
      </c>
      <c r="F32" s="62" t="s">
        <v>62</v>
      </c>
      <c r="G32" s="51" t="s">
        <v>67</v>
      </c>
      <c r="H32" s="58">
        <v>5</v>
      </c>
      <c r="I32" s="53">
        <v>33</v>
      </c>
      <c r="J32" s="55" t="s">
        <v>26</v>
      </c>
      <c r="K32" s="56">
        <v>433</v>
      </c>
      <c r="L32" s="58" t="s">
        <v>59</v>
      </c>
      <c r="M32" s="57"/>
      <c r="N32" s="28" t="s">
        <v>76</v>
      </c>
      <c r="O32" s="57"/>
      <c r="P32" s="57"/>
      <c r="Q32" s="57"/>
      <c r="R32" s="57"/>
    </row>
    <row r="33" spans="1:18" s="52" customFormat="1" ht="24.95" customHeight="1" x14ac:dyDescent="0.15">
      <c r="A33" s="57">
        <v>4</v>
      </c>
      <c r="B33" s="27" t="s">
        <v>54</v>
      </c>
      <c r="C33" s="54" t="s">
        <v>29</v>
      </c>
      <c r="D33" s="58">
        <v>6</v>
      </c>
      <c r="E33" s="12" t="s">
        <v>53</v>
      </c>
      <c r="F33" s="62" t="s">
        <v>62</v>
      </c>
      <c r="G33" s="51" t="s">
        <v>67</v>
      </c>
      <c r="H33" s="58">
        <v>5</v>
      </c>
      <c r="I33" s="53">
        <v>33</v>
      </c>
      <c r="J33" s="55" t="s">
        <v>26</v>
      </c>
      <c r="K33" s="56">
        <v>433</v>
      </c>
      <c r="L33" s="58" t="s">
        <v>60</v>
      </c>
      <c r="M33" s="57"/>
      <c r="N33" s="28" t="s">
        <v>76</v>
      </c>
      <c r="O33" s="57"/>
      <c r="P33" s="57"/>
      <c r="Q33" s="57"/>
      <c r="R33" s="57"/>
    </row>
    <row r="34" spans="1:18" s="52" customFormat="1" ht="24.95" customHeight="1" x14ac:dyDescent="0.15">
      <c r="A34" s="57">
        <v>5</v>
      </c>
      <c r="B34" s="27" t="s">
        <v>55</v>
      </c>
      <c r="C34" s="54" t="s">
        <v>29</v>
      </c>
      <c r="D34" s="58">
        <v>7</v>
      </c>
      <c r="E34" s="12" t="s">
        <v>53</v>
      </c>
      <c r="F34" s="62" t="s">
        <v>62</v>
      </c>
      <c r="G34" s="51" t="s">
        <v>67</v>
      </c>
      <c r="H34" s="58">
        <v>5</v>
      </c>
      <c r="I34" s="53">
        <v>33</v>
      </c>
      <c r="J34" s="55" t="s">
        <v>26</v>
      </c>
      <c r="K34" s="56">
        <v>433</v>
      </c>
      <c r="L34" s="58" t="s">
        <v>58</v>
      </c>
      <c r="M34" s="28" t="s">
        <v>76</v>
      </c>
      <c r="N34" s="57"/>
      <c r="O34" s="57"/>
      <c r="P34" s="57"/>
      <c r="Q34" s="57"/>
      <c r="R34" s="57"/>
    </row>
    <row r="35" spans="1:18" s="37" customFormat="1" ht="24.95" customHeight="1" x14ac:dyDescent="0.15">
      <c r="A35" s="57">
        <v>6</v>
      </c>
      <c r="B35" s="27" t="s">
        <v>56</v>
      </c>
      <c r="C35" s="54" t="s">
        <v>33</v>
      </c>
      <c r="D35" s="58">
        <v>8</v>
      </c>
      <c r="E35" s="12" t="s">
        <v>53</v>
      </c>
      <c r="F35" s="62" t="s">
        <v>62</v>
      </c>
      <c r="G35" s="51" t="s">
        <v>74</v>
      </c>
      <c r="H35" s="58">
        <v>5</v>
      </c>
      <c r="I35" s="53">
        <v>33</v>
      </c>
      <c r="J35" s="55" t="s">
        <v>26</v>
      </c>
      <c r="K35" s="56">
        <v>433</v>
      </c>
      <c r="L35" s="65" t="s">
        <v>58</v>
      </c>
      <c r="M35" s="28" t="s">
        <v>76</v>
      </c>
      <c r="N35" s="57"/>
      <c r="O35" s="57"/>
      <c r="P35" s="57"/>
      <c r="Q35" s="57"/>
      <c r="R35" s="57"/>
    </row>
    <row r="36" spans="1:18" ht="24.95" customHeight="1" x14ac:dyDescent="0.15">
      <c r="L36" s="39"/>
    </row>
    <row r="37" spans="1:18" ht="24.95" customHeight="1" x14ac:dyDescent="0.15">
      <c r="A37" s="82" t="s">
        <v>8</v>
      </c>
      <c r="B37" s="84" t="s">
        <v>9</v>
      </c>
      <c r="C37" s="86" t="s">
        <v>10</v>
      </c>
      <c r="D37" s="70" t="s">
        <v>11</v>
      </c>
      <c r="E37" s="84" t="s">
        <v>12</v>
      </c>
      <c r="F37" s="90" t="s">
        <v>13</v>
      </c>
      <c r="G37" s="86" t="s">
        <v>14</v>
      </c>
      <c r="H37" s="86" t="s">
        <v>15</v>
      </c>
      <c r="I37" s="86" t="s">
        <v>16</v>
      </c>
      <c r="J37" s="86" t="s">
        <v>17</v>
      </c>
      <c r="K37" s="86" t="s">
        <v>18</v>
      </c>
      <c r="L37" s="86" t="s">
        <v>19</v>
      </c>
      <c r="M37" s="70" t="s">
        <v>20</v>
      </c>
      <c r="N37" s="71"/>
      <c r="O37" s="71"/>
    </row>
    <row r="38" spans="1:18" ht="24.95" customHeight="1" x14ac:dyDescent="0.15">
      <c r="A38" s="83"/>
      <c r="B38" s="85"/>
      <c r="C38" s="87"/>
      <c r="D38" s="92"/>
      <c r="E38" s="85"/>
      <c r="F38" s="87"/>
      <c r="G38" s="87"/>
      <c r="H38" s="91"/>
      <c r="I38" s="87"/>
      <c r="J38" s="87"/>
      <c r="K38" s="87"/>
      <c r="L38" s="91"/>
      <c r="M38" s="25" t="s">
        <v>21</v>
      </c>
      <c r="N38" s="25" t="s">
        <v>22</v>
      </c>
      <c r="O38" s="25" t="s">
        <v>23</v>
      </c>
    </row>
    <row r="39" spans="1:18" ht="24.95" customHeight="1" x14ac:dyDescent="0.15">
      <c r="A39" s="57">
        <v>1</v>
      </c>
      <c r="B39" s="27" t="s">
        <v>30</v>
      </c>
      <c r="C39" s="54" t="s">
        <v>29</v>
      </c>
      <c r="D39" s="58">
        <v>3</v>
      </c>
      <c r="E39" s="58" t="s">
        <v>35</v>
      </c>
      <c r="F39" s="62" t="s">
        <v>62</v>
      </c>
      <c r="G39" s="51" t="s">
        <v>68</v>
      </c>
      <c r="H39" s="58">
        <v>5</v>
      </c>
      <c r="I39" s="53">
        <v>31</v>
      </c>
      <c r="J39" s="55" t="s">
        <v>26</v>
      </c>
      <c r="K39" s="28">
        <v>433</v>
      </c>
      <c r="L39" s="58" t="s">
        <v>58</v>
      </c>
      <c r="M39" s="28" t="s">
        <v>76</v>
      </c>
      <c r="N39" s="57"/>
      <c r="O39" s="57"/>
    </row>
    <row r="40" spans="1:18" ht="24.95" customHeight="1" x14ac:dyDescent="0.15">
      <c r="A40" s="57">
        <v>2</v>
      </c>
      <c r="B40" s="27" t="s">
        <v>31</v>
      </c>
      <c r="C40" s="54" t="s">
        <v>29</v>
      </c>
      <c r="D40" s="58">
        <v>4</v>
      </c>
      <c r="E40" s="58" t="s">
        <v>35</v>
      </c>
      <c r="F40" s="62" t="s">
        <v>62</v>
      </c>
      <c r="G40" s="51" t="s">
        <v>68</v>
      </c>
      <c r="H40" s="58">
        <v>5</v>
      </c>
      <c r="I40" s="53">
        <v>31</v>
      </c>
      <c r="J40" s="54" t="s">
        <v>26</v>
      </c>
      <c r="K40" s="56">
        <v>433</v>
      </c>
      <c r="L40" s="65" t="s">
        <v>58</v>
      </c>
      <c r="M40" s="28" t="s">
        <v>76</v>
      </c>
      <c r="N40" s="57"/>
      <c r="O40" s="57"/>
    </row>
    <row r="41" spans="1:18" ht="24.95" customHeight="1" x14ac:dyDescent="0.15">
      <c r="A41" s="57">
        <v>3</v>
      </c>
      <c r="B41" s="27" t="s">
        <v>57</v>
      </c>
      <c r="C41" s="54" t="s">
        <v>29</v>
      </c>
      <c r="D41" s="58">
        <v>5</v>
      </c>
      <c r="E41" s="58" t="s">
        <v>35</v>
      </c>
      <c r="F41" s="62" t="s">
        <v>62</v>
      </c>
      <c r="G41" s="51" t="s">
        <v>68</v>
      </c>
      <c r="H41" s="58">
        <v>5</v>
      </c>
      <c r="I41" s="53">
        <v>31</v>
      </c>
      <c r="J41" s="54" t="s">
        <v>26</v>
      </c>
      <c r="K41" s="56">
        <v>433</v>
      </c>
      <c r="L41" s="58" t="s">
        <v>59</v>
      </c>
      <c r="M41" s="57"/>
      <c r="N41" s="28" t="s">
        <v>76</v>
      </c>
      <c r="O41" s="57"/>
    </row>
    <row r="42" spans="1:18" ht="24.95" customHeight="1" x14ac:dyDescent="0.15">
      <c r="A42" s="57">
        <v>4</v>
      </c>
      <c r="B42" s="27" t="s">
        <v>54</v>
      </c>
      <c r="C42" s="54" t="s">
        <v>29</v>
      </c>
      <c r="D42" s="58">
        <v>6</v>
      </c>
      <c r="E42" s="58" t="s">
        <v>35</v>
      </c>
      <c r="F42" s="62" t="s">
        <v>62</v>
      </c>
      <c r="G42" s="51" t="s">
        <v>68</v>
      </c>
      <c r="H42" s="58">
        <v>5</v>
      </c>
      <c r="I42" s="53">
        <v>31</v>
      </c>
      <c r="J42" s="54" t="s">
        <v>26</v>
      </c>
      <c r="K42" s="56">
        <v>433</v>
      </c>
      <c r="L42" s="58" t="s">
        <v>60</v>
      </c>
      <c r="M42" s="57"/>
      <c r="N42" s="28" t="s">
        <v>76</v>
      </c>
      <c r="O42" s="57"/>
    </row>
    <row r="43" spans="1:18" ht="24.95" customHeight="1" x14ac:dyDescent="0.15">
      <c r="A43" s="57">
        <v>5</v>
      </c>
      <c r="B43" s="27" t="s">
        <v>55</v>
      </c>
      <c r="C43" s="54" t="s">
        <v>29</v>
      </c>
      <c r="D43" s="58">
        <v>7</v>
      </c>
      <c r="E43" s="58" t="s">
        <v>35</v>
      </c>
      <c r="F43" s="62" t="s">
        <v>62</v>
      </c>
      <c r="G43" s="51" t="s">
        <v>75</v>
      </c>
      <c r="H43" s="58">
        <v>5</v>
      </c>
      <c r="I43" s="53">
        <v>31</v>
      </c>
      <c r="J43" s="54" t="s">
        <v>26</v>
      </c>
      <c r="K43" s="56">
        <v>433</v>
      </c>
      <c r="L43" s="58" t="s">
        <v>58</v>
      </c>
      <c r="M43" s="28" t="s">
        <v>76</v>
      </c>
      <c r="N43" s="57"/>
      <c r="O43" s="57"/>
    </row>
    <row r="44" spans="1:18" ht="24.95" customHeight="1" x14ac:dyDescent="0.15">
      <c r="A44" s="57">
        <v>6</v>
      </c>
      <c r="B44" s="27" t="s">
        <v>56</v>
      </c>
      <c r="C44" s="54" t="s">
        <v>29</v>
      </c>
      <c r="D44" s="58">
        <v>8</v>
      </c>
      <c r="E44" s="58" t="s">
        <v>35</v>
      </c>
      <c r="F44" s="62" t="s">
        <v>62</v>
      </c>
      <c r="G44" s="51" t="s">
        <v>68</v>
      </c>
      <c r="H44" s="58">
        <v>5</v>
      </c>
      <c r="I44" s="53">
        <v>31</v>
      </c>
      <c r="J44" s="54" t="s">
        <v>26</v>
      </c>
      <c r="K44" s="56">
        <v>433</v>
      </c>
      <c r="L44" s="65" t="s">
        <v>58</v>
      </c>
      <c r="M44" s="28" t="s">
        <v>76</v>
      </c>
      <c r="N44" s="57"/>
      <c r="O44" s="57"/>
    </row>
  </sheetData>
  <mergeCells count="64">
    <mergeCell ref="K37:K38"/>
    <mergeCell ref="L37:L3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F37:F38"/>
    <mergeCell ref="G37:G38"/>
    <mergeCell ref="H37:H38"/>
    <mergeCell ref="I37:I38"/>
    <mergeCell ref="J37:J38"/>
    <mergeCell ref="A37:A38"/>
    <mergeCell ref="B37:B38"/>
    <mergeCell ref="C37:C38"/>
    <mergeCell ref="D37:D38"/>
    <mergeCell ref="E37:E38"/>
    <mergeCell ref="K28:K29"/>
    <mergeCell ref="L28:L29"/>
    <mergeCell ref="M28:O28"/>
    <mergeCell ref="F28:F29"/>
    <mergeCell ref="G28:G29"/>
    <mergeCell ref="H28:H29"/>
    <mergeCell ref="I28:I29"/>
    <mergeCell ref="J28:J29"/>
    <mergeCell ref="A28:A29"/>
    <mergeCell ref="B28:B29"/>
    <mergeCell ref="C28:C29"/>
    <mergeCell ref="D28:D29"/>
    <mergeCell ref="E28:E29"/>
    <mergeCell ref="A1:A2"/>
    <mergeCell ref="B1:B2"/>
    <mergeCell ref="C1:C2"/>
    <mergeCell ref="D1:D2"/>
    <mergeCell ref="E1:E2"/>
    <mergeCell ref="M10:O10"/>
    <mergeCell ref="F1:F2"/>
    <mergeCell ref="G1:G2"/>
    <mergeCell ref="H1:H2"/>
    <mergeCell ref="I1:I2"/>
    <mergeCell ref="J1:J2"/>
    <mergeCell ref="M37:O37"/>
    <mergeCell ref="K1:K2"/>
    <mergeCell ref="L1:L2"/>
    <mergeCell ref="M1:O1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honeticPr fontId="18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课表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2025-03-28T11:08:41Z</dcterms:created>
  <dcterms:modified xsi:type="dcterms:W3CDTF">2026-03-12T05:53:42Z</dcterms:modified>
</cp:coreProperties>
</file>